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drawingml.chart+xml" PartName="/xl/charts/chart201.xml"/>
  <Override ContentType="application/vnd.openxmlformats-officedocument.drawingml.chart+xml" PartName="/xl/charts/chart244.xml"/>
  <Override ContentType="application/vnd.openxmlformats-officedocument.drawingml.chart+xml" PartName="/xl/charts/chart27.xml"/>
  <Override ContentType="application/vnd.openxmlformats-officedocument.drawingml.chart+xml" PartName="/xl/charts/chart104.xml"/>
  <Override ContentType="application/vnd.openxmlformats-officedocument.drawingml.chart+xml" PartName="/xl/charts/chart198.xml"/>
  <Override ContentType="application/vnd.openxmlformats-officedocument.drawingml.chart+xml" PartName="/xl/charts/chart43.xml"/>
  <Override ContentType="application/vnd.openxmlformats-officedocument.drawingml.chart+xml" PartName="/xl/charts/chart120.xml"/>
  <Override ContentType="application/vnd.openxmlformats-officedocument.drawingml.chart+xml" PartName="/xl/charts/chart279.xml"/>
  <Override ContentType="application/vnd.openxmlformats-officedocument.drawingml.chart+xml" PartName="/xl/charts/chart147.xml"/>
  <Override ContentType="application/vnd.openxmlformats-officedocument.drawingml.chart+xml" PartName="/xl/charts/chart252.xml"/>
  <Override ContentType="application/vnd.openxmlformats-officedocument.drawingml.chart+xml" PartName="/xl/charts/chart317.xml"/>
  <Override ContentType="application/vnd.openxmlformats-officedocument.drawingml.chart+xml" PartName="/xl/charts/chart78.xml"/>
  <Override ContentType="application/vnd.openxmlformats-officedocument.drawingml.chart+xml" PartName="/xl/charts/chart155.xml"/>
  <Override ContentType="application/vnd.openxmlformats-officedocument.drawingml.chart+xml" PartName="/xl/charts/chart35.xml"/>
  <Override ContentType="application/vnd.openxmlformats-officedocument.drawingml.chart+xml" PartName="/xl/charts/chart112.xml"/>
  <Override ContentType="application/vnd.openxmlformats-officedocument.drawingml.chart+xml" PartName="/xl/charts/chart287.xml"/>
  <Override ContentType="application/vnd.openxmlformats-officedocument.drawingml.chart+xml" PartName="/xl/charts/chart94.xml"/>
  <Override ContentType="application/vnd.openxmlformats-officedocument.drawingml.chart+xml" PartName="/xl/charts/chart228.xml"/>
  <Override ContentType="application/vnd.openxmlformats-officedocument.drawingml.chart+xml" PartName="/xl/charts/chart51.xml"/>
  <Override ContentType="application/vnd.openxmlformats-officedocument.drawingml.chart+xml" PartName="/xl/charts/chart139.xml"/>
  <Override ContentType="application/vnd.openxmlformats-officedocument.drawingml.chart+xml" PartName="/xl/charts/chart86.xml"/>
  <Override ContentType="application/vnd.openxmlformats-officedocument.drawingml.chart+xml" PartName="/xl/charts/chart236.xml"/>
  <Override ContentType="application/vnd.openxmlformats-officedocument.drawingml.chart+xml" PartName="/xl/charts/chart325.xml"/>
  <Override ContentType="application/vnd.openxmlformats-officedocument.drawingml.chart+xml" PartName="/xl/charts/chart191.xml"/>
  <Override ContentType="application/vnd.openxmlformats-officedocument.drawingml.chart+xml" PartName="/xl/charts/chart305.xml"/>
  <Override ContentType="application/vnd.openxmlformats-officedocument.drawingml.chart+xml" PartName="/xl/charts/chart20.xml"/>
  <Override ContentType="application/vnd.openxmlformats-officedocument.drawingml.chart+xml" PartName="/xl/charts/chart175.xml"/>
  <Override ContentType="application/vnd.openxmlformats-officedocument.drawingml.chart+xml" PartName="/xl/charts/chart63.xml"/>
  <Override ContentType="application/vnd.openxmlformats-officedocument.drawingml.chart+xml" PartName="/xl/charts/chart127.xml"/>
  <Override ContentType="application/vnd.openxmlformats-officedocument.drawingml.chart+xml" PartName="/xl/charts/chart272.xml"/>
  <Override ContentType="application/vnd.openxmlformats-officedocument.drawingml.chart+xml" PartName="/xl/charts/chart58.xml"/>
  <Override ContentType="application/vnd.openxmlformats-officedocument.drawingml.chart+xml" PartName="/xl/charts/chart310.xml"/>
  <Override ContentType="application/vnd.openxmlformats-officedocument.drawingml.chart+xml" PartName="/xl/charts/chart159.xml"/>
  <Override ContentType="application/vnd.openxmlformats-officedocument.drawingml.chart+xml" PartName="/xl/charts/chart256.xml"/>
  <Override ContentType="application/vnd.openxmlformats-officedocument.drawingml.chart+xml" PartName="/xl/charts/chart15.xml"/>
  <Override ContentType="application/vnd.openxmlformats-officedocument.drawingml.chart+xml" PartName="/xl/charts/chart132.xml"/>
  <Override ContentType="application/vnd.openxmlformats-officedocument.drawingml.chart+xml" PartName="/xl/charts/chart213.xml"/>
  <Override ContentType="application/vnd.openxmlformats-officedocument.drawingml.chart+xml" PartName="/xl/charts/chart260.xml"/>
  <Override ContentType="application/vnd.openxmlformats-officedocument.drawingml.chart+xml" PartName="/xl/charts/chart163.xml"/>
  <Override ContentType="application/vnd.openxmlformats-officedocument.drawingml.chart+xml" PartName="/xl/charts/chart5.xml"/>
  <Override ContentType="application/vnd.openxmlformats-officedocument.drawingml.chart+xml" PartName="/xl/charts/chart208.xml"/>
  <Override ContentType="application/vnd.openxmlformats-officedocument.drawingml.chart+xml" PartName="/xl/charts/chart299.xml"/>
  <Override ContentType="application/vnd.openxmlformats-officedocument.drawingml.chart+xml" PartName="/xl/charts/chart291.xml"/>
  <Override ContentType="application/vnd.openxmlformats-officedocument.drawingml.chart+xml" PartName="/xl/charts/chart74.xml"/>
  <Override ContentType="application/vnd.openxmlformats-officedocument.drawingml.chart+xml" PartName="/xl/charts/chart31.xml"/>
  <Override ContentType="application/vnd.openxmlformats-officedocument.drawingml.chart+xml" PartName="/xl/charts/chart248.xml"/>
  <Override ContentType="application/vnd.openxmlformats-officedocument.drawingml.chart+xml" PartName="/xl/charts/chart116.xml"/>
  <Override ContentType="application/vnd.openxmlformats-officedocument.drawingml.chart+xml" PartName="/xl/charts/chart205.xml"/>
  <Override ContentType="application/vnd.openxmlformats-officedocument.drawingml.chart+xml" PartName="/xl/charts/chart2.xml"/>
  <Override ContentType="application/vnd.openxmlformats-officedocument.drawingml.chart+xml" PartName="/xl/charts/chart178.xml"/>
  <Override ContentType="application/vnd.openxmlformats-officedocument.drawingml.chart+xml" PartName="/xl/charts/chart135.xml"/>
  <Override ContentType="application/vnd.openxmlformats-officedocument.drawingml.chart+xml" PartName="/xl/charts/chart47.xml"/>
  <Override ContentType="application/vnd.openxmlformats-officedocument.drawingml.chart+xml" PartName="/xl/charts/chart91.xml"/>
  <Override ContentType="application/vnd.openxmlformats-officedocument.drawingml.chart+xml" PartName="/xl/charts/chart143.xml"/>
  <Override ContentType="application/vnd.openxmlformats-officedocument.drawingml.chart+xml" PartName="/xl/charts/chart186.xml"/>
  <Override ContentType="application/vnd.openxmlformats-officedocument.drawingml.chart+xml" PartName="/xl/charts/chart224.xml"/>
  <Override ContentType="application/vnd.openxmlformats-officedocument.drawingml.chart+xml" PartName="/xl/charts/chart55.xml"/>
  <Override ContentType="application/vnd.openxmlformats-officedocument.drawingml.chart+xml" PartName="/xl/charts/chart160.xml"/>
  <Override ContentType="application/vnd.openxmlformats-officedocument.drawingml.chart+xml" PartName="/xl/charts/chart267.xml"/>
  <Override ContentType="application/vnd.openxmlformats-officedocument.drawingml.chart+xml" PartName="/xl/charts/chart241.xml"/>
  <Override ContentType="application/vnd.openxmlformats-officedocument.drawingml.chart+xml" PartName="/xl/charts/chart284.xml"/>
  <Override ContentType="application/vnd.openxmlformats-officedocument.drawingml.chart+xml" PartName="/xl/charts/chart329.xml"/>
  <Override ContentType="application/vnd.openxmlformats-officedocument.drawingml.chart+xml" PartName="/xl/charts/chart12.xml"/>
  <Override ContentType="application/vnd.openxmlformats-officedocument.drawingml.chart+xml" PartName="/xl/charts/chart195.xml"/>
  <Override ContentType="application/vnd.openxmlformats-officedocument.drawingml.chart+xml" PartName="/xl/charts/chart38.xml"/>
  <Override ContentType="application/vnd.openxmlformats-officedocument.drawingml.chart+xml" PartName="/xl/charts/chart100.xml"/>
  <Override ContentType="application/vnd.openxmlformats-officedocument.drawingml.chart+xml" PartName="/xl/charts/chart152.xml"/>
  <Override ContentType="application/vnd.openxmlformats-officedocument.drawingml.chart+xml" PartName="/xl/charts/chart220.xml"/>
  <Override ContentType="application/vnd.openxmlformats-officedocument.drawingml.chart+xml" PartName="/xl/charts/chart263.xml"/>
  <Override ContentType="application/vnd.openxmlformats-officedocument.drawingml.chart+xml" PartName="/xl/charts/chart280.xml"/>
  <Override ContentType="application/vnd.openxmlformats-officedocument.drawingml.chart+xml" PartName="/xl/charts/chart216.xml"/>
  <Override ContentType="application/vnd.openxmlformats-officedocument.drawingml.chart+xml" PartName="/xl/charts/chart98.xml"/>
  <Override ContentType="application/vnd.openxmlformats-officedocument.drawingml.chart+xml" PartName="/xl/charts/chart259.xml"/>
  <Override ContentType="application/vnd.openxmlformats-officedocument.drawingml.chart+xml" PartName="/xl/charts/chart276.xml"/>
  <Override ContentType="application/vnd.openxmlformats-officedocument.drawingml.chart+xml" PartName="/xl/charts/chart233.xml"/>
  <Override ContentType="application/vnd.openxmlformats-officedocument.drawingml.chart+xml" PartName="/xl/charts/chart190.xml"/>
  <Override ContentType="application/vnd.openxmlformats-officedocument.drawingml.chart+xml" PartName="/xl/charts/chart83.xml"/>
  <Override ContentType="application/vnd.openxmlformats-officedocument.drawingml.chart+xml" PartName="/xl/charts/chart66.xml"/>
  <Override ContentType="application/vnd.openxmlformats-officedocument.drawingml.chart+xml" PartName="/xl/charts/chart124.xml"/>
  <Override ContentType="application/vnd.openxmlformats-officedocument.drawingml.chart+xml" PartName="/xl/charts/chart70.xml"/>
  <Override ContentType="application/vnd.openxmlformats-officedocument.drawingml.chart+xml" PartName="/xl/charts/chart171.xml"/>
  <Override ContentType="application/vnd.openxmlformats-officedocument.drawingml.chart+xml" PartName="/xl/charts/chart40.xml"/>
  <Override ContentType="application/vnd.openxmlformats-officedocument.drawingml.chart+xml" PartName="/xl/charts/chart107.xml"/>
  <Override ContentType="application/vnd.openxmlformats-officedocument.drawingml.chart+xml" PartName="/xl/charts/chart9.xml"/>
  <Override ContentType="application/vnd.openxmlformats-officedocument.drawingml.chart+xml" PartName="/xl/charts/chart19.xml"/>
  <Override ContentType="application/vnd.openxmlformats-officedocument.drawingml.chart+xml" PartName="/xl/charts/chart295.xml"/>
  <Override ContentType="application/vnd.openxmlformats-officedocument.drawingml.chart+xml" PartName="/xl/charts/chart301.xml"/>
  <Override ContentType="application/vnd.openxmlformats-officedocument.drawingml.chart+xml" PartName="/xl/charts/chart314.xml"/>
  <Override ContentType="application/vnd.openxmlformats-officedocument.drawingml.chart+xml" PartName="/xl/charts/chart23.xml"/>
  <Override ContentType="application/vnd.openxmlformats-officedocument.drawingml.chart+xml" PartName="/xl/charts/chart167.xml"/>
  <Override ContentType="application/vnd.openxmlformats-officedocument.drawingml.chart+xml" PartName="/xl/charts/chart52.xml"/>
  <Override ContentType="application/vnd.openxmlformats-officedocument.drawingml.chart+xml" PartName="/xl/charts/chart18.xml"/>
  <Override ContentType="application/vnd.openxmlformats-officedocument.drawingml.chart+xml" PartName="/xl/charts/chart172.xml"/>
  <Override ContentType="application/vnd.openxmlformats-officedocument.drawingml.chart+xml" PartName="/xl/charts/chart95.xml"/>
  <Override ContentType="application/vnd.openxmlformats-officedocument.drawingml.chart+xml" PartName="/xl/charts/chart227.xml"/>
  <Override ContentType="application/vnd.openxmlformats-officedocument.drawingml.chart+xml" PartName="/xl/charts/chart235.xml"/>
  <Override ContentType="application/vnd.openxmlformats-officedocument.drawingml.chart+xml" PartName="/xl/charts/chart324.xml"/>
  <Override ContentType="application/vnd.openxmlformats-officedocument.drawingml.chart+xml" PartName="/xl/charts/chart138.xml"/>
  <Override ContentType="application/vnd.openxmlformats-officedocument.drawingml.chart+xml" PartName="/xl/charts/chart261.xml"/>
  <Override ContentType="application/vnd.openxmlformats-officedocument.drawingml.chart+xml" PartName="/xl/charts/chart77.xml"/>
  <Override ContentType="application/vnd.openxmlformats-officedocument.drawingml.chart+xml" PartName="/xl/charts/chart105.xml"/>
  <Override ContentType="application/vnd.openxmlformats-officedocument.drawingml.chart+xml" PartName="/xl/charts/chart34.xml"/>
  <Override ContentType="application/vnd.openxmlformats-officedocument.drawingml.chart+xml" PartName="/xl/charts/chart202.xml"/>
  <Override ContentType="application/vnd.openxmlformats-officedocument.drawingml.chart+xml" PartName="/xl/charts/chart8.xml"/>
  <Override ContentType="application/vnd.openxmlformats-officedocument.drawingml.chart+xml" PartName="/xl/charts/chart42.xml"/>
  <Override ContentType="application/vnd.openxmlformats-officedocument.drawingml.chart+xml" PartName="/xl/charts/chart148.xml"/>
  <Override ContentType="application/vnd.openxmlformats-officedocument.drawingml.chart+xml" PartName="/xl/charts/chart199.xml"/>
  <Override ContentType="application/vnd.openxmlformats-officedocument.drawingml.chart+xml" PartName="/xl/charts/chart156.xml"/>
  <Override ContentType="application/vnd.openxmlformats-officedocument.drawingml.chart+xml" PartName="/xl/charts/chart182.xml"/>
  <Override ContentType="application/vnd.openxmlformats-officedocument.drawingml.chart+xml" PartName="/xl/charts/chart113.xml"/>
  <Override ContentType="application/vnd.openxmlformats-officedocument.drawingml.chart+xml" PartName="/xl/charts/chart245.xml"/>
  <Override ContentType="application/vnd.openxmlformats-officedocument.drawingml.chart+xml" PartName="/xl/charts/chart288.xml"/>
  <Override ContentType="application/vnd.openxmlformats-officedocument.drawingml.chart+xml" PartName="/xl/charts/chart89.xml"/>
  <Override ContentType="application/vnd.openxmlformats-officedocument.drawingml.chart+xml" PartName="/xl/charts/chart298.xml"/>
  <Override ContentType="application/vnd.openxmlformats-officedocument.drawingml.chart+xml" PartName="/xl/charts/chart255.xml"/>
  <Override ContentType="application/vnd.openxmlformats-officedocument.drawingml.chart+xml" PartName="/xl/charts/chart46.xml"/>
  <Override ContentType="application/vnd.openxmlformats-officedocument.drawingml.chart+xml" PartName="/xl/charts/chart212.xml"/>
  <Override ContentType="application/vnd.openxmlformats-officedocument.drawingml.chart+xml" PartName="/xl/charts/chart187.xml"/>
  <Override ContentType="application/vnd.openxmlformats-officedocument.drawingml.chart+xml" PartName="/xl/charts/chart306.xml"/>
  <Override ContentType="application/vnd.openxmlformats-officedocument.drawingml.chart+xml" PartName="/xl/charts/chart4.xml"/>
  <Override ContentType="application/vnd.openxmlformats-officedocument.drawingml.chart+xml" PartName="/xl/charts/chart144.xml"/>
  <Override ContentType="application/vnd.openxmlformats-officedocument.drawingml.chart+xml" PartName="/xl/charts/chart101.xml"/>
  <Override ContentType="application/vnd.openxmlformats-officedocument.drawingml.chart+xml" PartName="/xl/charts/chart28.xml"/>
  <Override ContentType="application/vnd.openxmlformats-officedocument.drawingml.chart+xml" PartName="/xl/charts/chart162.xml"/>
  <Override ContentType="application/vnd.openxmlformats-officedocument.drawingml.chart+xml" PartName="/xl/charts/chart239.xml"/>
  <Override ContentType="application/vnd.openxmlformats-officedocument.drawingml.chart+xml" PartName="/xl/charts/chart80.xml"/>
  <Override ContentType="application/vnd.openxmlformats-officedocument.drawingml.chart+xml" PartName="/xl/charts/chart133.xml"/>
  <Override ContentType="application/vnd.openxmlformats-officedocument.drawingml.chart+xml" PartName="/xl/charts/chart62.xml"/>
  <Override ContentType="application/vnd.openxmlformats-officedocument.drawingml.chart+xml" PartName="/xl/charts/chart318.xml"/>
  <Override ContentType="application/vnd.openxmlformats-officedocument.drawingml.chart+xml" PartName="/xl/charts/chart176.xml"/>
  <Override ContentType="application/vnd.openxmlformats-officedocument.drawingml.chart+xml" PartName="/xl/charts/chart273.xml"/>
  <Override ContentType="application/vnd.openxmlformats-officedocument.drawingml.chart+xml" PartName="/xl/charts/chart230.xml"/>
  <Override ContentType="application/vnd.openxmlformats-officedocument.drawingml.chart+xml" PartName="/xl/charts/chart128.xml"/>
  <Override ContentType="application/vnd.openxmlformats-officedocument.drawingml.chart+xml" PartName="/xl/charts/chart90.xml"/>
  <Override ContentType="application/vnd.openxmlformats-officedocument.drawingml.chart+xml" PartName="/xl/charts/chart117.xml"/>
  <Override ContentType="application/vnd.openxmlformats-officedocument.drawingml.chart+xml" PartName="/xl/charts/chart249.xml"/>
  <Override ContentType="application/vnd.openxmlformats-officedocument.drawingml.chart+xml" PartName="/xl/charts/chart177.xml"/>
  <Override ContentType="application/vnd.openxmlformats-officedocument.drawingml.chart+xml" PartName="/xl/charts/chart134.xml"/>
  <Override ContentType="application/vnd.openxmlformats-officedocument.drawingml.chart+xml" PartName="/xl/charts/chart30.xml"/>
  <Override ContentType="application/vnd.openxmlformats-officedocument.drawingml.chart+xml" PartName="/xl/charts/chart266.xml"/>
  <Override ContentType="application/vnd.openxmlformats-officedocument.drawingml.chart+xml" PartName="/xl/charts/chart13.xml"/>
  <Override ContentType="application/vnd.openxmlformats-officedocument.drawingml.chart+xml" PartName="/xl/charts/chart151.xml"/>
  <Override ContentType="application/vnd.openxmlformats-officedocument.drawingml.chart+xml" PartName="/xl/charts/chart194.xml"/>
  <Override ContentType="application/vnd.openxmlformats-officedocument.drawingml.chart+xml" PartName="/xl/charts/chart283.xml"/>
  <Override ContentType="application/vnd.openxmlformats-officedocument.drawingml.chart+xml" PartName="/xl/charts/chart39.xml"/>
  <Override ContentType="application/vnd.openxmlformats-officedocument.drawingml.chart+xml" PartName="/xl/charts/chart240.xml"/>
  <Override ContentType="application/vnd.openxmlformats-officedocument.drawingml.chart+xml" PartName="/xl/charts/chart56.xml"/>
  <Override ContentType="application/vnd.openxmlformats-officedocument.drawingml.chart+xml" PartName="/xl/charts/chart99.xml"/>
  <Override ContentType="application/vnd.openxmlformats-officedocument.drawingml.chart+xml" PartName="/xl/charts/chart223.xml"/>
  <Override ContentType="application/vnd.openxmlformats-officedocument.drawingml.chart+xml" PartName="/xl/charts/chart73.xml"/>
  <Override ContentType="application/vnd.openxmlformats-officedocument.drawingml.chart+xml" PartName="/xl/charts/chart3.xml"/>
  <Override ContentType="application/vnd.openxmlformats-officedocument.drawingml.chart+xml" PartName="/xl/charts/chart206.xml"/>
  <Override ContentType="application/vnd.openxmlformats-officedocument.drawingml.chart+xml" PartName="/xl/charts/chart41.xml"/>
  <Override ContentType="application/vnd.openxmlformats-officedocument.drawingml.chart+xml" PartName="/xl/charts/chart166.xml"/>
  <Override ContentType="application/vnd.openxmlformats-officedocument.drawingml.chart+xml" PartName="/xl/charts/chart84.xml"/>
  <Override ContentType="application/vnd.openxmlformats-officedocument.drawingml.chart+xml" PartName="/xl/charts/chart123.xml"/>
  <Override ContentType="application/vnd.openxmlformats-officedocument.drawingml.chart+xml" PartName="/xl/charts/chart149.xml"/>
  <Override ContentType="application/vnd.openxmlformats-officedocument.drawingml.chart+xml" PartName="/xl/charts/chart183.xml"/>
  <Override ContentType="application/vnd.openxmlformats-officedocument.drawingml.chart+xml" PartName="/xl/charts/chart106.xml"/>
  <Override ContentType="application/vnd.openxmlformats-officedocument.drawingml.chart+xml" PartName="/xl/charts/chart330.xml"/>
  <Override ContentType="application/vnd.openxmlformats-officedocument.drawingml.chart+xml" PartName="/xl/charts/chart67.xml"/>
  <Override ContentType="application/vnd.openxmlformats-officedocument.drawingml.chart+xml" PartName="/xl/charts/chart24.xml"/>
  <Override ContentType="application/vnd.openxmlformats-officedocument.drawingml.chart+xml" PartName="/xl/charts/chart328.xml"/>
  <Override ContentType="application/vnd.openxmlformats-officedocument.drawingml.chart+xml" PartName="/xl/charts/chart140.xml"/>
  <Override ContentType="application/vnd.openxmlformats-officedocument.drawingml.chart+xml" PartName="/xl/charts/chart313.xml"/>
  <Override ContentType="application/vnd.openxmlformats-officedocument.drawingml.chart+xml" PartName="/xl/charts/chart302.xml"/>
  <Override ContentType="application/vnd.openxmlformats-officedocument.drawingml.chart+xml" PartName="/xl/charts/chart294.xml"/>
  <Override ContentType="application/vnd.openxmlformats-officedocument.drawingml.chart+xml" PartName="/xl/charts/chart251.xml"/>
  <Override ContentType="application/vnd.openxmlformats-officedocument.drawingml.chart+xml" PartName="/xl/charts/chart277.xml"/>
  <Override ContentType="application/vnd.openxmlformats-officedocument.drawingml.chart+xml" PartName="/xl/charts/chart217.xml"/>
  <Override ContentType="application/vnd.openxmlformats-officedocument.drawingml.chart+xml" PartName="/xl/charts/chart234.xml"/>
  <Override ContentType="application/vnd.openxmlformats-officedocument.drawingml.chart+xml" PartName="/xl/charts/chart7.xml"/>
  <Override ContentType="application/vnd.openxmlformats-officedocument.drawingml.chart+xml" PartName="/xl/charts/chart181.xml"/>
  <Override ContentType="application/vnd.openxmlformats-officedocument.drawingml.chart+xml" PartName="/xl/charts/chart270.xml"/>
  <Override ContentType="application/vnd.openxmlformats-officedocument.drawingml.chart+xml" PartName="/xl/charts/chart61.xml"/>
  <Override ContentType="application/vnd.openxmlformats-officedocument.drawingml.chart+xml" PartName="/xl/charts/chart130.xml"/>
  <Override ContentType="application/vnd.openxmlformats-officedocument.drawingml.chart+xml" PartName="/xl/charts/chart218.xml"/>
  <Override ContentType="application/vnd.openxmlformats-officedocument.drawingml.chart+xml" PartName="/xl/charts/chart262.xml"/>
  <Override ContentType="application/vnd.openxmlformats-officedocument.drawingml.chart+xml" PartName="/xl/charts/chart122.xml"/>
  <Override ContentType="application/vnd.openxmlformats-officedocument.drawingml.chart+xml" PartName="/xl/charts/chart254.xml"/>
  <Override ContentType="application/vnd.openxmlformats-officedocument.drawingml.chart+xml" PartName="/xl/charts/chart17.xml"/>
  <Override ContentType="application/vnd.openxmlformats-officedocument.drawingml.chart+xml" PartName="/xl/charts/chart173.xml"/>
  <Override ContentType="application/vnd.openxmlformats-officedocument.drawingml.chart+xml" PartName="/xl/charts/chart307.xml"/>
  <Override ContentType="application/vnd.openxmlformats-officedocument.drawingml.chart+xml" PartName="/xl/charts/chart25.xml"/>
  <Override ContentType="application/vnd.openxmlformats-officedocument.drawingml.chart+xml" PartName="/xl/charts/chart68.xml"/>
  <Override ContentType="application/vnd.openxmlformats-officedocument.drawingml.chart+xml" PartName="/xl/charts/chart297.xml"/>
  <Override ContentType="application/vnd.openxmlformats-officedocument.drawingml.chart+xml" PartName="/xl/charts/chart165.xml"/>
  <Override ContentType="application/vnd.openxmlformats-officedocument.drawingml.chart+xml" PartName="/xl/charts/chart161.xml"/>
  <Override ContentType="application/vnd.openxmlformats-officedocument.drawingml.chart+xml" PartName="/xl/charts/chart238.xml"/>
  <Override ContentType="application/vnd.openxmlformats-officedocument.drawingml.chart+xml" PartName="/xl/charts/chart29.xml"/>
  <Override ContentType="application/vnd.openxmlformats-officedocument.drawingml.chart+xml" PartName="/xl/charts/chart319.xml"/>
  <Override ContentType="application/vnd.openxmlformats-officedocument.drawingml.chart+xml" PartName="/xl/charts/chart188.xml"/>
  <Override ContentType="application/vnd.openxmlformats-officedocument.drawingml.chart+xml" PartName="/xl/charts/chart211.xml"/>
  <Override ContentType="application/vnd.openxmlformats-officedocument.drawingml.chart+xml" PartName="/xl/charts/chart157.xml"/>
  <Override ContentType="application/vnd.openxmlformats-officedocument.drawingml.chart+xml" PartName="/xl/charts/chart242.xml"/>
  <Override ContentType="application/vnd.openxmlformats-officedocument.drawingml.chart+xml" PartName="/xl/charts/chart33.xml"/>
  <Override ContentType="application/vnd.openxmlformats-officedocument.drawingml.chart+xml" PartName="/xl/charts/chart285.xml"/>
  <Override ContentType="application/vnd.openxmlformats-officedocument.drawingml.chart+xml" PartName="/xl/charts/chart76.xml"/>
  <Override ContentType="application/vnd.openxmlformats-officedocument.drawingml.chart+xml" PartName="/xl/charts/chart114.xml"/>
  <Override ContentType="application/vnd.openxmlformats-officedocument.drawingml.chart+xml" PartName="/xl/charts/chart129.xml"/>
  <Override ContentType="application/vnd.openxmlformats-officedocument.drawingml.chart+xml" PartName="/xl/charts/chart45.xml"/>
  <Override ContentType="application/vnd.openxmlformats-officedocument.drawingml.chart+xml" PartName="/xl/charts/chart269.xml"/>
  <Override ContentType="application/vnd.openxmlformats-officedocument.drawingml.chart+xml" PartName="/xl/charts/chart226.xml"/>
  <Override ContentType="application/vnd.openxmlformats-officedocument.drawingml.chart+xml" PartName="/xl/charts/chart290.xml"/>
  <Override ContentType="application/vnd.openxmlformats-officedocument.drawingml.chart+xml" PartName="/xl/charts/chart102.xml"/>
  <Override ContentType="application/vnd.openxmlformats-officedocument.drawingml.chart+xml" PartName="/xl/charts/chart145.xml"/>
  <Override ContentType="application/vnd.openxmlformats-officedocument.drawingml.chart+xml" PartName="/xl/charts/chart92.xml"/>
  <Override ContentType="application/vnd.openxmlformats-officedocument.drawingml.chart+xml" PartName="/xl/charts/chart150.xml"/>
  <Override ContentType="application/vnd.openxmlformats-officedocument.drawingml.chart+xml" PartName="/xl/charts/chart323.xml"/>
  <Override ContentType="application/vnd.openxmlformats-officedocument.drawingml.chart+xml" PartName="/xl/charts/chart88.xml"/>
  <Override ContentType="application/vnd.openxmlformats-officedocument.drawingml.chart+xml" PartName="/xl/charts/chart193.xml"/>
  <Override ContentType="application/vnd.openxmlformats-officedocument.drawingml.chart+xml" PartName="/xl/charts/chart303.xml"/>
  <Override ContentType="application/vnd.openxmlformats-officedocument.drawingml.chart+xml" PartName="/xl/charts/chart274.xml"/>
  <Override ContentType="application/vnd.openxmlformats-officedocument.drawingml.chart+xml" PartName="/xl/charts/chart257.xml"/>
  <Override ContentType="application/vnd.openxmlformats-officedocument.drawingml.chart+xml" PartName="/xl/charts/chart282.xml"/>
  <Override ContentType="application/vnd.openxmlformats-officedocument.drawingml.chart+xml" PartName="/xl/charts/chart57.xml"/>
  <Override ContentType="application/vnd.openxmlformats-officedocument.drawingml.chart+xml" PartName="/xl/charts/chart109.xml"/>
  <Override ContentType="application/vnd.openxmlformats-officedocument.drawingml.chart+xml" PartName="/xl/charts/chart14.xml"/>
  <Override ContentType="application/vnd.openxmlformats-officedocument.drawingml.chart+xml" PartName="/xl/charts/chart320.xml"/>
  <Override ContentType="application/vnd.openxmlformats-officedocument.drawingml.chart+xml" PartName="/xl/charts/chart214.xml"/>
  <Override ContentType="application/vnd.openxmlformats-officedocument.drawingml.chart+xml" PartName="/xl/charts/chart265.xml"/>
  <Override ContentType="application/vnd.openxmlformats-officedocument.drawingml.chart+xml" PartName="/xl/charts/chart222.xml"/>
  <Override ContentType="application/vnd.openxmlformats-officedocument.drawingml.chart+xml" PartName="/xl/charts/chart231.xml"/>
  <Override ContentType="application/vnd.openxmlformats-officedocument.drawingml.chart+xml" PartName="/xl/charts/chart207.xml"/>
  <Override ContentType="application/vnd.openxmlformats-officedocument.drawingml.chart+xml" PartName="/xl/charts/chart72.xml"/>
  <Override ContentType="application/vnd.openxmlformats-officedocument.drawingml.chart+xml" PartName="/xl/charts/chart118.xml"/>
  <Override ContentType="application/vnd.openxmlformats-officedocument.drawingml.chart+xml" PartName="/xl/charts/chart81.xml"/>
  <Override ContentType="application/vnd.openxmlformats-officedocument.drawingml.chart+xml" PartName="/xl/charts/chart126.xml"/>
  <Override ContentType="application/vnd.openxmlformats-officedocument.drawingml.chart+xml" PartName="/xl/charts/chart169.xml"/>
  <Override ContentType="application/vnd.openxmlformats-officedocument.drawingml.chart+xml" PartName="/xl/charts/chart21.xml"/>
  <Override ContentType="application/vnd.openxmlformats-officedocument.drawingml.chart+xml" PartName="/xl/charts/chart64.xml"/>
  <Override ContentType="application/vnd.openxmlformats-officedocument.drawingml.chart+xml" PartName="/xl/charts/chart312.xml"/>
  <Override ContentType="application/vnd.openxmlformats-officedocument.drawingml.chart+xml" PartName="/xl/charts/chart293.xml"/>
  <Override ContentType="application/vnd.openxmlformats-officedocument.drawingml.chart+xml" PartName="/xl/charts/chart327.xml"/>
  <Override ContentType="application/vnd.openxmlformats-officedocument.drawingml.chart+xml" PartName="/xl/charts/chart250.xml"/>
  <Override ContentType="application/vnd.openxmlformats-officedocument.drawingml.chart+xml" PartName="/xl/charts/chart289.xml"/>
  <Override ContentType="application/vnd.openxmlformats-officedocument.drawingml.chart+xml" PartName="/xl/charts/chart85.xml"/>
  <Override ContentType="application/vnd.openxmlformats-officedocument.drawingml.chart+xml" PartName="/xl/charts/chart203.xml"/>
  <Override ContentType="application/vnd.openxmlformats-officedocument.drawingml.chart+xml" PartName="/xl/charts/chart246.xml"/>
  <Override ContentType="application/vnd.openxmlformats-officedocument.drawingml.chart+xml" PartName="/xl/charts/chart53.xml"/>
  <Override ContentType="application/vnd.openxmlformats-officedocument.drawingml.chart+xml" PartName="/xl/charts/chart154.xml"/>
  <Override ContentType="application/vnd.openxmlformats-officedocument.drawingml.chart+xml" PartName="/xl/charts/chart10.xml"/>
  <Override ContentType="application/vnd.openxmlformats-officedocument.drawingml.chart+xml" PartName="/xl/charts/chart111.xml"/>
  <Override ContentType="application/vnd.openxmlformats-officedocument.drawingml.chart+xml" PartName="/xl/charts/chart184.xml"/>
  <Override ContentType="application/vnd.openxmlformats-officedocument.drawingml.chart+xml" PartName="/xl/charts/chart197.xml"/>
  <Override ContentType="application/vnd.openxmlformats-officedocument.drawingml.chart+xml" PartName="/xl/charts/chart137.xml"/>
  <Override ContentType="application/vnd.openxmlformats-officedocument.drawingml.chart+xml" PartName="/xl/charts/chart229.xml"/>
  <Override ContentType="application/vnd.openxmlformats-officedocument.drawingml.chart+xml" PartName="/xl/charts/chart278.xml"/>
  <Override ContentType="application/vnd.openxmlformats-officedocument.drawingml.chart+xml" PartName="/xl/charts/chart96.xml"/>
  <Override ContentType="application/vnd.openxmlformats-officedocument.drawingml.chart+xml" PartName="/xl/charts/chart49.xml"/>
  <Override ContentType="application/vnd.openxmlformats-officedocument.drawingml.chart+xml" PartName="/xl/charts/chart79.xml"/>
  <Override ContentType="application/vnd.openxmlformats-officedocument.drawingml.chart+xml" PartName="/xl/charts/chart141.xml"/>
  <Override ContentType="application/vnd.openxmlformats-officedocument.drawingml.chart+xml" PartName="/xl/charts/chart36.xml"/>
  <Override ContentType="application/vnd.openxmlformats-officedocument.drawingml.chart+xml" PartName="/xl/charts/chart219.xml"/>
  <Override ContentType="application/vnd.openxmlformats-officedocument.drawingml.chart+xml" PartName="/xl/charts/chart316.xml"/>
  <Override ContentType="application/vnd.openxmlformats-officedocument.drawingml.chart+xml" PartName="/xl/charts/chart308.xml"/>
  <Override ContentType="application/vnd.openxmlformats-officedocument.drawingml.chart+xml" PartName="/xl/charts/chart253.xml"/>
  <Override ContentType="application/vnd.openxmlformats-officedocument.drawingml.chart+xml" PartName="/xl/charts/chart44.xml"/>
  <Override ContentType="application/vnd.openxmlformats-officedocument.drawingml.chart+xml" PartName="/xl/charts/chart121.xml"/>
  <Override ContentType="application/vnd.openxmlformats-officedocument.drawingml.chart+xml" PartName="/xl/charts/chart87.xml"/>
  <Override ContentType="application/vnd.openxmlformats-officedocument.drawingml.chart+xml" PartName="/xl/charts/chart103.xml"/>
  <Override ContentType="application/vnd.openxmlformats-officedocument.drawingml.chart+xml" PartName="/xl/charts/chart164.xml"/>
  <Override ContentType="application/vnd.openxmlformats-officedocument.drawingml.chart+xml" PartName="/xl/charts/chart26.xml"/>
  <Override ContentType="application/vnd.openxmlformats-officedocument.drawingml.chart+xml" PartName="/xl/charts/chart296.xml"/>
  <Override ContentType="application/vnd.openxmlformats-officedocument.drawingml.chart+xml" PartName="/xl/charts/chart237.xml"/>
  <Override ContentType="application/vnd.openxmlformats-officedocument.drawingml.chart+xml" PartName="/xl/charts/chart69.xml"/>
  <Override ContentType="application/vnd.openxmlformats-officedocument.drawingml.chart+xml" PartName="/xl/charts/chart210.xml"/>
  <Override ContentType="application/vnd.openxmlformats-officedocument.drawingml.chart+xml" PartName="/xl/charts/chart60.xml"/>
  <Override ContentType="application/vnd.openxmlformats-officedocument.drawingml.chart+xml" PartName="/xl/charts/chart271.xml"/>
  <Override ContentType="application/vnd.openxmlformats-officedocument.drawingml.chart+xml" PartName="/xl/charts/chart16.xml"/>
  <Override ContentType="application/vnd.openxmlformats-officedocument.drawingml.chart+xml" PartName="/xl/charts/chart225.xml"/>
  <Override ContentType="application/vnd.openxmlformats-officedocument.drawingml.chart+xml" PartName="/xl/charts/chart268.xml"/>
  <Override ContentType="application/vnd.openxmlformats-officedocument.drawingml.chart+xml" PartName="/xl/charts/chart59.xml"/>
  <Override ContentType="application/vnd.openxmlformats-officedocument.drawingml.chart+xml" PartName="/xl/charts/chart322.xml"/>
  <Override ContentType="application/vnd.openxmlformats-officedocument.drawingml.chart+xml" PartName="/xl/charts/chart158.xml"/>
  <Override ContentType="application/vnd.openxmlformats-officedocument.drawingml.chart+xml" PartName="/xl/charts/chart174.xml"/>
  <Override ContentType="application/vnd.openxmlformats-officedocument.drawingml.chart+xml" PartName="/xl/charts/chart131.xml"/>
  <Override ContentType="application/vnd.openxmlformats-officedocument.drawingml.chart+xml" PartName="/xl/charts/chart50.xml"/>
  <Override ContentType="application/vnd.openxmlformats-officedocument.drawingml.chart+xml" PartName="/xl/charts/chart93.xml"/>
  <Override ContentType="application/vnd.openxmlformats-officedocument.drawingml.chart+xml" PartName="/xl/charts/chart209.xml"/>
  <Override ContentType="application/vnd.openxmlformats-officedocument.drawingml.chart+xml" PartName="/xl/charts/chart192.xml"/>
  <Override ContentType="application/vnd.openxmlformats-officedocument.drawingml.chart+xml" PartName="/xl/charts/chart6.xml"/>
  <Override ContentType="application/vnd.openxmlformats-officedocument.drawingml.chart+xml" PartName="/xl/charts/chart243.xml"/>
  <Override ContentType="application/vnd.openxmlformats-officedocument.drawingml.chart+xml" PartName="/xl/charts/chart146.xml"/>
  <Override ContentType="application/vnd.openxmlformats-officedocument.drawingml.chart+xml" PartName="/xl/charts/chart200.xml"/>
  <Override ContentType="application/vnd.openxmlformats-officedocument.drawingml.chart+xml" PartName="/xl/charts/chart189.xml"/>
  <Override ContentType="application/vnd.openxmlformats-officedocument.drawingml.chart+xml" PartName="/xl/charts/chart32.xml"/>
  <Override ContentType="application/vnd.openxmlformats-officedocument.drawingml.chart+xml" PartName="/xl/charts/chart180.xml"/>
  <Override ContentType="application/vnd.openxmlformats-officedocument.drawingml.chart+xml" PartName="/xl/charts/chart75.xml"/>
  <Override ContentType="application/vnd.openxmlformats-officedocument.drawingml.chart+xml" PartName="/xl/charts/chart115.xml"/>
  <Override ContentType="application/vnd.openxmlformats-officedocument.drawingml.chart+xml" PartName="/xl/charts/chart286.xml"/>
  <Override ContentType="application/vnd.openxmlformats-officedocument.drawingml.chart+xml" PartName="/xl/charts/chart65.xml"/>
  <Override ContentType="application/vnd.openxmlformats-officedocument.drawingml.chart+xml" PartName="/xl/charts/chart142.xml"/>
  <Override ContentType="application/vnd.openxmlformats-officedocument.drawingml.chart+xml" PartName="/xl/charts/chart185.xml"/>
  <Override ContentType="application/vnd.openxmlformats-officedocument.drawingml.chart+xml" PartName="/xl/charts/chart82.xml"/>
  <Override ContentType="application/vnd.openxmlformats-officedocument.drawingml.chart+xml" PartName="/xl/charts/chart125.xml"/>
  <Override ContentType="application/vnd.openxmlformats-officedocument.drawingml.chart+xml" PartName="/xl/charts/chart311.xml"/>
  <Override ContentType="application/vnd.openxmlformats-officedocument.drawingml.chart+xml" PartName="/xl/charts/chart48.xml"/>
  <Override ContentType="application/vnd.openxmlformats-officedocument.drawingml.chart+xml" PartName="/xl/charts/chart168.xml"/>
  <Override ContentType="application/vnd.openxmlformats-officedocument.drawingml.chart+xml" PartName="/xl/charts/chart22.xml"/>
  <Override ContentType="application/vnd.openxmlformats-officedocument.drawingml.chart+xml" PartName="/xl/charts/chart275.xml"/>
  <Override ContentType="application/vnd.openxmlformats-officedocument.drawingml.chart+xml" PartName="/xl/charts/chart321.xml"/>
  <Override ContentType="application/vnd.openxmlformats-officedocument.drawingml.chart+xml" PartName="/xl/charts/chart215.xml"/>
  <Override ContentType="application/vnd.openxmlformats-officedocument.drawingml.chart+xml" PartName="/xl/charts/chart304.xml"/>
  <Override ContentType="application/vnd.openxmlformats-officedocument.drawingml.chart+xml" PartName="/xl/charts/chart292.xml"/>
  <Override ContentType="application/vnd.openxmlformats-officedocument.drawingml.chart+xml" PartName="/xl/charts/chart108.xml"/>
  <Override ContentType="application/vnd.openxmlformats-officedocument.drawingml.chart+xml" PartName="/xl/charts/chart258.xml"/>
  <Override ContentType="application/vnd.openxmlformats-officedocument.drawingml.chart+xml" PartName="/xl/charts/chart232.xml"/>
  <Override ContentType="application/vnd.openxmlformats-officedocument.drawingml.chart+xml" PartName="/xl/charts/chart136.xml"/>
  <Override ContentType="application/vnd.openxmlformats-officedocument.drawingml.chart+xml" PartName="/xl/charts/chart11.xml"/>
  <Override ContentType="application/vnd.openxmlformats-officedocument.drawingml.chart+xml" PartName="/xl/charts/chart196.xml"/>
  <Override ContentType="application/vnd.openxmlformats-officedocument.drawingml.chart+xml" PartName="/xl/charts/chart71.xml"/>
  <Override ContentType="application/vnd.openxmlformats-officedocument.drawingml.chart+xml" PartName="/xl/charts/chart54.xml"/>
  <Override ContentType="application/vnd.openxmlformats-officedocument.drawingml.chart+xml" PartName="/xl/charts/chart97.xml"/>
  <Override ContentType="application/vnd.openxmlformats-officedocument.drawingml.chart+xml" PartName="/xl/charts/chart37.xml"/>
  <Override ContentType="application/vnd.openxmlformats-officedocument.drawingml.chart+xml" PartName="/xl/charts/chart170.xml"/>
  <Override ContentType="application/vnd.openxmlformats-officedocument.drawingml.chart+xml" PartName="/xl/charts/chart300.xml"/>
  <Override ContentType="application/vnd.openxmlformats-officedocument.drawingml.chart+xml" PartName="/xl/charts/chart110.xml"/>
  <Override ContentType="application/vnd.openxmlformats-officedocument.drawingml.chart+xml" PartName="/xl/charts/chart179.xml"/>
  <Override ContentType="application/vnd.openxmlformats-officedocument.drawingml.chart+xml" PartName="/xl/charts/chart153.xml"/>
  <Override ContentType="application/vnd.openxmlformats-officedocument.drawingml.chart+xml" PartName="/xl/charts/chart326.xml"/>
  <Override ContentType="application/vnd.openxmlformats-officedocument.drawingml.chart+xml" PartName="/xl/charts/chart1.xml"/>
  <Override ContentType="application/vnd.openxmlformats-officedocument.drawingml.chart+xml" PartName="/xl/charts/chart281.xml"/>
  <Override ContentType="application/vnd.openxmlformats-officedocument.drawingml.chart+xml" PartName="/xl/charts/chart315.xml"/>
  <Override ContentType="application/vnd.openxmlformats-officedocument.drawingml.chart+xml" PartName="/xl/charts/chart309.xml"/>
  <Override ContentType="application/vnd.openxmlformats-officedocument.drawingml.chart+xml" PartName="/xl/charts/chart264.xml"/>
  <Override ContentType="application/vnd.openxmlformats-officedocument.drawingml.chart+xml" PartName="/xl/charts/chart204.xml"/>
  <Override ContentType="application/vnd.openxmlformats-officedocument.drawingml.chart+xml" PartName="/xl/charts/chart119.xml"/>
  <Override ContentType="application/vnd.openxmlformats-officedocument.drawingml.chart+xml" PartName="/xl/charts/chart221.xml"/>
  <Override ContentType="application/vnd.openxmlformats-officedocument.drawingml.chart+xml" PartName="/xl/charts/chart247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OTAL" sheetId="1" r:id="rId4"/>
    <sheet state="hidden" name="INICIO" sheetId="2" r:id="rId5"/>
    <sheet state="visible" name="ENERO" sheetId="3" r:id="rId6"/>
    <sheet state="visible" name="FEBRERO" sheetId="4" r:id="rId7"/>
    <sheet state="visible" name="MARZO" sheetId="5" r:id="rId8"/>
    <sheet state="visible" name="ABRIL" sheetId="6" r:id="rId9"/>
    <sheet state="visible" name="MAYO" sheetId="7" r:id="rId10"/>
    <sheet state="visible" name="JUNIO" sheetId="8" r:id="rId11"/>
    <sheet state="visible" name="JULIO" sheetId="9" r:id="rId12"/>
    <sheet state="visible" name="AGOSTO" sheetId="10" r:id="rId13"/>
    <sheet state="visible" name="SEPTIEMBRE" sheetId="11" r:id="rId14"/>
    <sheet state="hidden" name="OCTUBRE" sheetId="12" r:id="rId15"/>
    <sheet state="hidden" name="NOVIEMBRE" sheetId="13" r:id="rId16"/>
    <sheet state="hidden" name="DICIEMBRE" sheetId="14" r:id="rId17"/>
    <sheet state="hidden" name="FIN" sheetId="15" r:id="rId18"/>
  </sheets>
  <definedNames/>
  <calcPr/>
</workbook>
</file>

<file path=xl/sharedStrings.xml><?xml version="1.0" encoding="utf-8"?>
<sst xmlns="http://schemas.openxmlformats.org/spreadsheetml/2006/main" count="1335" uniqueCount="48">
  <si>
    <t>ESTADO DE  LA COHORTE</t>
  </si>
  <si>
    <t>MES</t>
  </si>
  <si>
    <t>ASEGURADORA</t>
  </si>
  <si>
    <t>REGIMEN</t>
  </si>
  <si>
    <t>COMPLETO</t>
  </si>
  <si>
    <t>INCOMPLETO</t>
  </si>
  <si>
    <t>FALLECIDO</t>
  </si>
  <si>
    <t>TOTAL</t>
  </si>
  <si>
    <t>SALUD TOTAL</t>
  </si>
  <si>
    <t>Contributivo</t>
  </si>
  <si>
    <t>Subsidiado</t>
  </si>
  <si>
    <t>SANITAS</t>
  </si>
  <si>
    <t>EMSSANAR</t>
  </si>
  <si>
    <t>SURAMERICANA</t>
  </si>
  <si>
    <t>NUEVA EPS</t>
  </si>
  <si>
    <t>COOSALUD</t>
  </si>
  <si>
    <t>SERVICIO OCCIDENTAL DE SALUD</t>
  </si>
  <si>
    <t>COMFENALCO VALLE</t>
  </si>
  <si>
    <t>MAGISTERIO</t>
  </si>
  <si>
    <t>Regimen Especial</t>
  </si>
  <si>
    <t>ASMETSALUD</t>
  </si>
  <si>
    <t>SANIDAD POLICIA NACIONAL</t>
  </si>
  <si>
    <t>FAMISANAR</t>
  </si>
  <si>
    <t>COMPENSAR</t>
  </si>
  <si>
    <t>UNIVERSIDAD DEL VALLE</t>
  </si>
  <si>
    <t>FERROCARRILES NACIONALES</t>
  </si>
  <si>
    <t>SANIDAD EJERCITO NACIONAL</t>
  </si>
  <si>
    <t>SANIDAD MILITAR EMAVI</t>
  </si>
  <si>
    <t>AIC  -Asociacion Indigenas del Cauca</t>
  </si>
  <si>
    <t>ECOPETROL</t>
  </si>
  <si>
    <t>MALLAMAS</t>
  </si>
  <si>
    <t>Total</t>
  </si>
  <si>
    <t>Porcentaje</t>
  </si>
  <si>
    <t>AIC  -Asociacion Inddigenas del Cauca</t>
  </si>
  <si>
    <t>PUERTOS</t>
  </si>
  <si>
    <t>INICIO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</si>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</sst>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theme="1"/>
      <name val="Calibri"/>
      <scheme val="minor"/>
    </font>
    <font>
      <sz val="11.0"/>
      <color theme="1"/>
      <name val="Calibri"/>
    </font>
    <font/>
    <font>
      <sz val="72.0"/>
      <color theme="1"/>
      <name val="Calibri"/>
    </font>
    <font>
      <sz val="10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rgb="FFFFFF00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4" fillId="2" fontId="1" numFmtId="0" xfId="0" applyAlignment="1" applyBorder="1" applyFill="1" applyFont="1">
      <alignment horizontal="center" vertical="center"/>
    </xf>
    <xf borderId="4" fillId="3" fontId="1" numFmtId="0" xfId="0" applyAlignment="1" applyBorder="1" applyFill="1" applyFont="1">
      <alignment horizontal="center" vertical="center"/>
    </xf>
    <xf borderId="4" fillId="4" fontId="1" numFmtId="0" xfId="0" applyAlignment="1" applyBorder="1" applyFill="1" applyFont="1">
      <alignment horizontal="center" vertical="center"/>
    </xf>
    <xf borderId="5" fillId="0" fontId="3" numFmtId="0" xfId="0" applyAlignment="1" applyBorder="1" applyFont="1">
      <alignment horizontal="center" textRotation="90" vertical="center"/>
    </xf>
    <xf borderId="6" fillId="0" fontId="1" numFmtId="0" xfId="0" applyAlignment="1" applyBorder="1" applyFont="1">
      <alignment horizontal="center" vertical="center"/>
    </xf>
    <xf borderId="7" fillId="0" fontId="1" numFmtId="0" xfId="0" applyBorder="1" applyFont="1"/>
    <xf borderId="7" fillId="0" fontId="1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8" fillId="0" fontId="1" numFmtId="0" xfId="0" applyBorder="1" applyFont="1"/>
    <xf borderId="9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vertical="center"/>
    </xf>
    <xf borderId="9" fillId="0" fontId="4" numFmtId="0" xfId="0" applyAlignment="1" applyBorder="1" applyFont="1">
      <alignment horizontal="center" shrinkToFit="0" vertical="center" wrapText="1"/>
    </xf>
    <xf borderId="8" fillId="4" fontId="4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/>
    </xf>
    <xf borderId="8" fillId="0" fontId="1" numFmtId="164" xfId="0" applyAlignment="1" applyBorder="1" applyFont="1" applyNumberFormat="1">
      <alignment horizontal="center" vertical="center"/>
    </xf>
    <xf borderId="0" fillId="0" fontId="1" numFmtId="164" xfId="0" applyAlignment="1" applyFont="1" applyNumberFormat="1">
      <alignment horizontal="center"/>
    </xf>
    <xf borderId="10" fillId="0" fontId="1" numFmtId="0" xfId="0" applyAlignment="1" applyBorder="1" applyFont="1">
      <alignment horizontal="center"/>
    </xf>
    <xf borderId="10" fillId="0" fontId="2" numFmtId="0" xfId="0" applyBorder="1" applyFont="1"/>
    <xf borderId="7" fillId="0" fontId="1" numFmtId="164" xfId="0" applyAlignment="1" applyBorder="1" applyFont="1" applyNumberFormat="1">
      <alignment horizontal="center" vertical="center"/>
    </xf>
    <xf borderId="8" fillId="0" fontId="4" numFmtId="0" xfId="0" applyAlignment="1" applyBorder="1" applyFont="1">
      <alignment horizontal="center" shrinkToFit="0" vertical="center" wrapText="1"/>
    </xf>
    <xf borderId="8" fillId="5" fontId="4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ENERO!$D$4:$F$4</c:f>
              <c:numCache/>
            </c:numRef>
          </c:val>
          <c:smooth val="0"/>
        </c:ser>
        <c:axId val="429774812"/>
        <c:axId val="1627589266"/>
      </c:lineChart>
      <c:catAx>
        <c:axId val="4297748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27589266"/>
      </c:catAx>
      <c:valAx>
        <c:axId val="162758926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2977481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ENERO!$D$6:$F$6</c:f>
              <c:numCache/>
            </c:numRef>
          </c:val>
          <c:smooth val="0"/>
        </c:ser>
        <c:axId val="1650406200"/>
        <c:axId val="586273203"/>
      </c:lineChart>
      <c:catAx>
        <c:axId val="1650406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86273203"/>
      </c:catAx>
      <c:valAx>
        <c:axId val="5862732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5040620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ENERO!$D$8:$F$8</c:f>
              <c:numCache/>
            </c:numRef>
          </c:val>
          <c:smooth val="0"/>
        </c:ser>
        <c:axId val="2079597758"/>
        <c:axId val="1456842570"/>
      </c:lineChart>
      <c:catAx>
        <c:axId val="20795977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56842570"/>
      </c:catAx>
      <c:valAx>
        <c:axId val="14568425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7959775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ENERO!$D$10:$F$10</c:f>
              <c:numCache/>
            </c:numRef>
          </c:val>
          <c:smooth val="0"/>
        </c:ser>
        <c:axId val="467521527"/>
        <c:axId val="1920390295"/>
      </c:lineChart>
      <c:catAx>
        <c:axId val="4675215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20390295"/>
      </c:catAx>
      <c:valAx>
        <c:axId val="192039029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6752152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ENERO!$D$12:$F$12</c:f>
              <c:numCache/>
            </c:numRef>
          </c:val>
          <c:smooth val="0"/>
        </c:ser>
        <c:axId val="205559568"/>
        <c:axId val="934246545"/>
      </c:lineChart>
      <c:catAx>
        <c:axId val="205559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34246545"/>
      </c:catAx>
      <c:valAx>
        <c:axId val="9342465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555956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ENERO!$D$14:$F$14</c:f>
              <c:numCache/>
            </c:numRef>
          </c:val>
          <c:smooth val="0"/>
        </c:ser>
        <c:axId val="516134469"/>
        <c:axId val="782131221"/>
      </c:lineChart>
      <c:catAx>
        <c:axId val="5161344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82131221"/>
      </c:catAx>
      <c:valAx>
        <c:axId val="78213122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613446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ENERO!$D$16:$F$16</c:f>
              <c:numCache/>
            </c:numRef>
          </c:val>
          <c:smooth val="0"/>
        </c:ser>
        <c:axId val="1323134721"/>
        <c:axId val="1148819961"/>
      </c:lineChart>
      <c:catAx>
        <c:axId val="13231347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48819961"/>
      </c:catAx>
      <c:valAx>
        <c:axId val="11488199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2313472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ENERO!$D$18:$F$18</c:f>
              <c:numCache/>
            </c:numRef>
          </c:val>
          <c:smooth val="0"/>
        </c:ser>
        <c:axId val="1421908243"/>
        <c:axId val="832055949"/>
      </c:lineChart>
      <c:catAx>
        <c:axId val="14219082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32055949"/>
      </c:catAx>
      <c:valAx>
        <c:axId val="8320559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2190824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ENERO!$D$21:$F$21</c:f>
              <c:numCache/>
            </c:numRef>
          </c:val>
          <c:smooth val="0"/>
        </c:ser>
        <c:axId val="696778497"/>
        <c:axId val="286127065"/>
      </c:lineChart>
      <c:catAx>
        <c:axId val="6967784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86127065"/>
      </c:catAx>
      <c:valAx>
        <c:axId val="28612706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9677849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644964134"/>
        <c:axId val="204192970"/>
      </c:lineChart>
      <c:catAx>
        <c:axId val="64496413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4192970"/>
      </c:catAx>
      <c:valAx>
        <c:axId val="2041929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4496413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258976098"/>
        <c:axId val="2057960768"/>
      </c:lineChart>
      <c:catAx>
        <c:axId val="125897609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57960768"/>
      </c:catAx>
      <c:valAx>
        <c:axId val="20579607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897609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ENERO!$D$24:$F$24</c:f>
              <c:numCache/>
            </c:numRef>
          </c:val>
          <c:smooth val="0"/>
        </c:ser>
        <c:axId val="2093829702"/>
        <c:axId val="1584233351"/>
      </c:lineChart>
      <c:catAx>
        <c:axId val="20938297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84233351"/>
      </c:catAx>
      <c:valAx>
        <c:axId val="158423335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382970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ENERO!$D$26:$F$26</c:f>
              <c:numCache/>
            </c:numRef>
          </c:val>
          <c:smooth val="0"/>
        </c:ser>
        <c:axId val="801133654"/>
        <c:axId val="492932247"/>
      </c:lineChart>
      <c:catAx>
        <c:axId val="8011336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92932247"/>
      </c:catAx>
      <c:valAx>
        <c:axId val="49293224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011336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ENERO!$D$27:$F$27</c:f>
              <c:numCache/>
            </c:numRef>
          </c:val>
          <c:smooth val="0"/>
        </c:ser>
        <c:axId val="1563116062"/>
        <c:axId val="692971202"/>
      </c:lineChart>
      <c:catAx>
        <c:axId val="156311606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92971202"/>
      </c:catAx>
      <c:valAx>
        <c:axId val="6929712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6311606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ENERO!$D$28:$F$28</c:f>
              <c:numCache/>
            </c:numRef>
          </c:val>
          <c:smooth val="0"/>
        </c:ser>
        <c:axId val="1671992258"/>
        <c:axId val="1049165857"/>
      </c:lineChart>
      <c:catAx>
        <c:axId val="16719922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49165857"/>
      </c:catAx>
      <c:valAx>
        <c:axId val="104916585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7199225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ENERO!$D$29:$F$29</c:f>
              <c:numCache/>
            </c:numRef>
          </c:val>
          <c:smooth val="0"/>
        </c:ser>
        <c:axId val="1734614809"/>
        <c:axId val="188897279"/>
      </c:lineChart>
      <c:catAx>
        <c:axId val="17346148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8897279"/>
      </c:catAx>
      <c:valAx>
        <c:axId val="18889727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3461480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ENERO!$D$30:$F$30</c:f>
              <c:numCache/>
            </c:numRef>
          </c:val>
          <c:smooth val="0"/>
        </c:ser>
        <c:axId val="580869692"/>
        <c:axId val="927729247"/>
      </c:lineChart>
      <c:catAx>
        <c:axId val="5808696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27729247"/>
      </c:catAx>
      <c:valAx>
        <c:axId val="92772924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08696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ENERO!$D$32:$F$32</c:f>
              <c:numCache/>
            </c:numRef>
          </c:val>
          <c:smooth val="0"/>
        </c:ser>
        <c:axId val="1016440176"/>
        <c:axId val="1209421579"/>
      </c:lineChart>
      <c:catAx>
        <c:axId val="1016440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09421579"/>
      </c:catAx>
      <c:valAx>
        <c:axId val="120942157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1644017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ENERO!$D$33:$F$33</c:f>
              <c:numCache/>
            </c:numRef>
          </c:val>
          <c:smooth val="0"/>
        </c:ser>
        <c:axId val="1352671053"/>
        <c:axId val="1578244591"/>
      </c:lineChart>
      <c:catAx>
        <c:axId val="13526710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78244591"/>
      </c:catAx>
      <c:valAx>
        <c:axId val="15782445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5267105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ENERO!$D$35:$F$35</c:f>
              <c:numCache/>
            </c:numRef>
          </c:val>
          <c:smooth val="0"/>
        </c:ser>
        <c:axId val="1267736850"/>
        <c:axId val="141339078"/>
      </c:lineChart>
      <c:catAx>
        <c:axId val="12677368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1339078"/>
      </c:catAx>
      <c:valAx>
        <c:axId val="1413390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6773685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ENERO!$D$19:$F$19</c:f>
              <c:numCache/>
            </c:numRef>
          </c:val>
          <c:smooth val="0"/>
        </c:ser>
        <c:axId val="1656230606"/>
        <c:axId val="729852069"/>
      </c:lineChart>
      <c:catAx>
        <c:axId val="16562306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29852069"/>
      </c:catAx>
      <c:valAx>
        <c:axId val="7298520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562306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ENERO!$D$2:$F$2</c:f>
            </c:strRef>
          </c:cat>
          <c:val>
            <c:numRef>
              <c:f>ENERO!$D$38:$F$38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ENERO!$D$4:$F$4</c:f>
              <c:numCache/>
            </c:numRef>
          </c:val>
          <c:smooth val="0"/>
        </c:ser>
        <c:axId val="157190996"/>
        <c:axId val="1540337602"/>
      </c:lineChart>
      <c:catAx>
        <c:axId val="1571909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40337602"/>
      </c:catAx>
      <c:valAx>
        <c:axId val="15403376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19099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ENERO!$D$6:$F$6</c:f>
              <c:numCache/>
            </c:numRef>
          </c:val>
          <c:smooth val="0"/>
        </c:ser>
        <c:axId val="652956829"/>
        <c:axId val="1301737019"/>
      </c:lineChart>
      <c:catAx>
        <c:axId val="6529568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01737019"/>
      </c:catAx>
      <c:valAx>
        <c:axId val="130173701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5295682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ENERO!$D$8:$F$8</c:f>
              <c:numCache/>
            </c:numRef>
          </c:val>
          <c:smooth val="0"/>
        </c:ser>
        <c:axId val="1171785779"/>
        <c:axId val="134978619"/>
      </c:lineChart>
      <c:catAx>
        <c:axId val="11717857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4978619"/>
      </c:catAx>
      <c:valAx>
        <c:axId val="13497861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17857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ENERO!$D$10:$F$10</c:f>
              <c:numCache/>
            </c:numRef>
          </c:val>
          <c:smooth val="0"/>
        </c:ser>
        <c:axId val="628489479"/>
        <c:axId val="1513061786"/>
      </c:lineChart>
      <c:catAx>
        <c:axId val="6284894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13061786"/>
      </c:catAx>
      <c:valAx>
        <c:axId val="151306178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284894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ENERO!$D$12:$F$12</c:f>
              <c:numCache/>
            </c:numRef>
          </c:val>
          <c:smooth val="0"/>
        </c:ser>
        <c:axId val="2047524193"/>
        <c:axId val="1749174470"/>
      </c:lineChart>
      <c:catAx>
        <c:axId val="20475241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49174470"/>
      </c:catAx>
      <c:valAx>
        <c:axId val="17491744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4752419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ENERO!$D$14:$F$14</c:f>
              <c:numCache/>
            </c:numRef>
          </c:val>
          <c:smooth val="0"/>
        </c:ser>
        <c:axId val="1172699281"/>
        <c:axId val="1928034904"/>
      </c:lineChart>
      <c:catAx>
        <c:axId val="11726992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28034904"/>
      </c:catAx>
      <c:valAx>
        <c:axId val="19280349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269928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ENERO!$D$16:$F$16</c:f>
              <c:numCache/>
            </c:numRef>
          </c:val>
          <c:smooth val="0"/>
        </c:ser>
        <c:axId val="2011769087"/>
        <c:axId val="290360769"/>
      </c:lineChart>
      <c:catAx>
        <c:axId val="20117690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90360769"/>
      </c:catAx>
      <c:valAx>
        <c:axId val="2903607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1176908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ENERO!$D$18:$F$18</c:f>
              <c:numCache/>
            </c:numRef>
          </c:val>
          <c:smooth val="0"/>
        </c:ser>
        <c:axId val="488637623"/>
        <c:axId val="826572240"/>
      </c:lineChart>
      <c:catAx>
        <c:axId val="4886376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26572240"/>
      </c:catAx>
      <c:valAx>
        <c:axId val="8265722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886376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ENERO!$D$21:$F$21</c:f>
              <c:numCache/>
            </c:numRef>
          </c:val>
          <c:smooth val="0"/>
        </c:ser>
        <c:axId val="1908313522"/>
        <c:axId val="1896645334"/>
      </c:lineChart>
      <c:catAx>
        <c:axId val="19083135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96645334"/>
      </c:catAx>
      <c:valAx>
        <c:axId val="189664533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0831352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49248494"/>
        <c:axId val="1123268968"/>
      </c:lineChart>
      <c:catAx>
        <c:axId val="14924849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23268968"/>
      </c:catAx>
      <c:valAx>
        <c:axId val="11232689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924849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876963190"/>
        <c:axId val="1409546932"/>
      </c:lineChart>
      <c:catAx>
        <c:axId val="8769631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09546932"/>
      </c:catAx>
      <c:valAx>
        <c:axId val="14095469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7696319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ENERO!$D$24:$F$24</c:f>
              <c:numCache/>
            </c:numRef>
          </c:val>
          <c:smooth val="0"/>
        </c:ser>
        <c:axId val="1626585467"/>
        <c:axId val="245574111"/>
      </c:lineChart>
      <c:catAx>
        <c:axId val="16265854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45574111"/>
      </c:catAx>
      <c:valAx>
        <c:axId val="24557411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2658546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ENERO!$D$26:$F$26</c:f>
              <c:numCache/>
            </c:numRef>
          </c:val>
          <c:smooth val="0"/>
        </c:ser>
        <c:axId val="492334614"/>
        <c:axId val="250402331"/>
      </c:lineChart>
      <c:catAx>
        <c:axId val="4923346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50402331"/>
      </c:catAx>
      <c:valAx>
        <c:axId val="2504023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9233461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ENERO!$D$27:$F$27</c:f>
              <c:numCache/>
            </c:numRef>
          </c:val>
          <c:smooth val="0"/>
        </c:ser>
        <c:axId val="365358391"/>
        <c:axId val="952407572"/>
      </c:lineChart>
      <c:catAx>
        <c:axId val="3653583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52407572"/>
      </c:catAx>
      <c:valAx>
        <c:axId val="9524075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6535839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ENERO!$D$28:$F$28</c:f>
              <c:numCache/>
            </c:numRef>
          </c:val>
          <c:smooth val="0"/>
        </c:ser>
        <c:axId val="1756990785"/>
        <c:axId val="71597019"/>
      </c:lineChart>
      <c:catAx>
        <c:axId val="175699078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597019"/>
      </c:catAx>
      <c:valAx>
        <c:axId val="7159701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5699078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ENERO!$D$29:$F$29</c:f>
              <c:numCache/>
            </c:numRef>
          </c:val>
          <c:smooth val="0"/>
        </c:ser>
        <c:axId val="1801068545"/>
        <c:axId val="632220636"/>
      </c:lineChart>
      <c:catAx>
        <c:axId val="180106854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32220636"/>
      </c:catAx>
      <c:valAx>
        <c:axId val="6322206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0106854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ENERO!$D$30:$F$30</c:f>
              <c:numCache/>
            </c:numRef>
          </c:val>
          <c:smooth val="0"/>
        </c:ser>
        <c:axId val="1416131749"/>
        <c:axId val="1414790120"/>
      </c:lineChart>
      <c:catAx>
        <c:axId val="14161317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14790120"/>
      </c:catAx>
      <c:valAx>
        <c:axId val="14147901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161317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ENERO!$D$32:$F$32</c:f>
              <c:numCache/>
            </c:numRef>
          </c:val>
          <c:smooth val="0"/>
        </c:ser>
        <c:axId val="193427979"/>
        <c:axId val="1059940712"/>
      </c:lineChart>
      <c:catAx>
        <c:axId val="1934279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59940712"/>
      </c:catAx>
      <c:valAx>
        <c:axId val="105994071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34279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ENERO!$D$33:$F$33</c:f>
              <c:numCache/>
            </c:numRef>
          </c:val>
          <c:smooth val="0"/>
        </c:ser>
        <c:axId val="2144406184"/>
        <c:axId val="1888263607"/>
      </c:lineChart>
      <c:catAx>
        <c:axId val="2144406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88263607"/>
      </c:catAx>
      <c:valAx>
        <c:axId val="18882636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444061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ENERO!$D$35:$F$35</c:f>
              <c:numCache/>
            </c:numRef>
          </c:val>
          <c:smooth val="0"/>
        </c:ser>
        <c:axId val="922789406"/>
        <c:axId val="383076209"/>
      </c:lineChart>
      <c:catAx>
        <c:axId val="9227894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83076209"/>
      </c:catAx>
      <c:valAx>
        <c:axId val="38307620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227894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ENERO!$D$19:$F$19</c:f>
              <c:numCache/>
            </c:numRef>
          </c:val>
          <c:smooth val="0"/>
        </c:ser>
        <c:axId val="396235122"/>
        <c:axId val="1351106853"/>
      </c:lineChart>
      <c:catAx>
        <c:axId val="3962351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51106853"/>
      </c:catAx>
      <c:valAx>
        <c:axId val="135110685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9623512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ENERO!$D$2:$F$2</c:f>
            </c:strRef>
          </c:cat>
          <c:val>
            <c:numRef>
              <c:f>ENERO!$D$38:$F$38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ENERO!$D$4:$F$4</c:f>
              <c:numCache/>
            </c:numRef>
          </c:val>
          <c:smooth val="0"/>
        </c:ser>
        <c:axId val="1073107777"/>
        <c:axId val="1082683207"/>
      </c:lineChart>
      <c:catAx>
        <c:axId val="10731077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82683207"/>
      </c:catAx>
      <c:valAx>
        <c:axId val="10826832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7310777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ENERO!$D$6:$F$6</c:f>
              <c:numCache/>
            </c:numRef>
          </c:val>
          <c:smooth val="0"/>
        </c:ser>
        <c:axId val="1170052368"/>
        <c:axId val="2108423810"/>
      </c:lineChart>
      <c:catAx>
        <c:axId val="1170052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08423810"/>
      </c:catAx>
      <c:valAx>
        <c:axId val="210842381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005236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ENERO!$D$8:$F$8</c:f>
              <c:numCache/>
            </c:numRef>
          </c:val>
          <c:smooth val="0"/>
        </c:ser>
        <c:axId val="2126940103"/>
        <c:axId val="1150084152"/>
      </c:lineChart>
      <c:catAx>
        <c:axId val="21269401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50084152"/>
      </c:catAx>
      <c:valAx>
        <c:axId val="11500841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2694010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ENERO!$D$10:$F$10</c:f>
              <c:numCache/>
            </c:numRef>
          </c:val>
          <c:smooth val="0"/>
        </c:ser>
        <c:axId val="1679236141"/>
        <c:axId val="1229337896"/>
      </c:lineChart>
      <c:catAx>
        <c:axId val="16792361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29337896"/>
      </c:catAx>
      <c:valAx>
        <c:axId val="12293378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7923614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ENERO!$D$12:$F$12</c:f>
              <c:numCache/>
            </c:numRef>
          </c:val>
          <c:smooth val="0"/>
        </c:ser>
        <c:axId val="1310753079"/>
        <c:axId val="1267460144"/>
      </c:lineChart>
      <c:catAx>
        <c:axId val="13107530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67460144"/>
      </c:catAx>
      <c:valAx>
        <c:axId val="12674601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107530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ENERO!$D$14:$F$14</c:f>
              <c:numCache/>
            </c:numRef>
          </c:val>
          <c:smooth val="0"/>
        </c:ser>
        <c:axId val="1096603517"/>
        <c:axId val="538897996"/>
      </c:lineChart>
      <c:catAx>
        <c:axId val="10966035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38897996"/>
      </c:catAx>
      <c:valAx>
        <c:axId val="5388979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9660351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ENERO!$D$16:$F$16</c:f>
              <c:numCache/>
            </c:numRef>
          </c:val>
          <c:smooth val="0"/>
        </c:ser>
        <c:axId val="638383545"/>
        <c:axId val="1557661315"/>
      </c:lineChart>
      <c:catAx>
        <c:axId val="63838354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57661315"/>
      </c:catAx>
      <c:valAx>
        <c:axId val="155766131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3838354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ENERO!$D$18:$F$18</c:f>
              <c:numCache/>
            </c:numRef>
          </c:val>
          <c:smooth val="0"/>
        </c:ser>
        <c:axId val="1008530846"/>
        <c:axId val="1671267083"/>
      </c:lineChart>
      <c:catAx>
        <c:axId val="10085308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71267083"/>
      </c:catAx>
      <c:valAx>
        <c:axId val="167126708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0853084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ENERO!$D$21:$F$21</c:f>
              <c:numCache/>
            </c:numRef>
          </c:val>
          <c:smooth val="0"/>
        </c:ser>
        <c:axId val="521251267"/>
        <c:axId val="1919957481"/>
      </c:lineChart>
      <c:catAx>
        <c:axId val="5212512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19957481"/>
      </c:catAx>
      <c:valAx>
        <c:axId val="19199574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2125126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924573762"/>
        <c:axId val="292695532"/>
      </c:lineChart>
      <c:catAx>
        <c:axId val="192457376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92695532"/>
      </c:catAx>
      <c:valAx>
        <c:axId val="2926955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2457376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273169263"/>
        <c:axId val="1663210973"/>
      </c:lineChart>
      <c:catAx>
        <c:axId val="12731692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63210973"/>
      </c:catAx>
      <c:valAx>
        <c:axId val="166321097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31692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ENERO!$D$24:$F$24</c:f>
              <c:numCache/>
            </c:numRef>
          </c:val>
          <c:smooth val="0"/>
        </c:ser>
        <c:axId val="141521647"/>
        <c:axId val="1185919898"/>
      </c:lineChart>
      <c:catAx>
        <c:axId val="1415216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85919898"/>
      </c:catAx>
      <c:valAx>
        <c:axId val="118591989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152164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ENERO!$D$26:$F$26</c:f>
              <c:numCache/>
            </c:numRef>
          </c:val>
          <c:smooth val="0"/>
        </c:ser>
        <c:axId val="1721564680"/>
        <c:axId val="1188016088"/>
      </c:lineChart>
      <c:catAx>
        <c:axId val="1721564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88016088"/>
      </c:catAx>
      <c:valAx>
        <c:axId val="11880160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2156468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ENERO!$D$27:$F$27</c:f>
              <c:numCache/>
            </c:numRef>
          </c:val>
          <c:smooth val="0"/>
        </c:ser>
        <c:axId val="138273698"/>
        <c:axId val="803254174"/>
      </c:lineChart>
      <c:catAx>
        <c:axId val="13827369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03254174"/>
      </c:catAx>
      <c:valAx>
        <c:axId val="8032541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827369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ENERO!$D$28:$F$28</c:f>
              <c:numCache/>
            </c:numRef>
          </c:val>
          <c:smooth val="0"/>
        </c:ser>
        <c:axId val="855367387"/>
        <c:axId val="832674176"/>
      </c:lineChart>
      <c:catAx>
        <c:axId val="8553673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32674176"/>
      </c:catAx>
      <c:valAx>
        <c:axId val="8326741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5536738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ENERO!$D$29:$F$29</c:f>
              <c:numCache/>
            </c:numRef>
          </c:val>
          <c:smooth val="0"/>
        </c:ser>
        <c:axId val="2054411637"/>
        <c:axId val="919101871"/>
      </c:lineChart>
      <c:catAx>
        <c:axId val="20544116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19101871"/>
      </c:catAx>
      <c:valAx>
        <c:axId val="91910187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5441163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ENERO!$D$30:$F$30</c:f>
              <c:numCache/>
            </c:numRef>
          </c:val>
          <c:smooth val="0"/>
        </c:ser>
        <c:axId val="1663816241"/>
        <c:axId val="2129792307"/>
      </c:lineChart>
      <c:catAx>
        <c:axId val="16638162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29792307"/>
      </c:catAx>
      <c:valAx>
        <c:axId val="21297923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6381624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ENERO!$D$32:$F$32</c:f>
              <c:numCache/>
            </c:numRef>
          </c:val>
          <c:smooth val="0"/>
        </c:ser>
        <c:axId val="1411485528"/>
        <c:axId val="1450791043"/>
      </c:lineChart>
      <c:catAx>
        <c:axId val="1411485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50791043"/>
      </c:catAx>
      <c:valAx>
        <c:axId val="14507910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1148552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ENERO!$D$33:$F$33</c:f>
              <c:numCache/>
            </c:numRef>
          </c:val>
          <c:smooth val="0"/>
        </c:ser>
        <c:axId val="292112427"/>
        <c:axId val="98457444"/>
      </c:lineChart>
      <c:catAx>
        <c:axId val="2921124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8457444"/>
      </c:catAx>
      <c:valAx>
        <c:axId val="984574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9211242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ENERO!$D$35:$F$35</c:f>
              <c:numCache/>
            </c:numRef>
          </c:val>
          <c:smooth val="0"/>
        </c:ser>
        <c:axId val="1604801131"/>
        <c:axId val="1130394105"/>
      </c:lineChart>
      <c:catAx>
        <c:axId val="16048011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30394105"/>
      </c:catAx>
      <c:valAx>
        <c:axId val="11303941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0480113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ENERO!$D$19:$F$19</c:f>
              <c:numCache/>
            </c:numRef>
          </c:val>
          <c:smooth val="0"/>
        </c:ser>
        <c:axId val="1290230170"/>
        <c:axId val="35721149"/>
      </c:lineChart>
      <c:catAx>
        <c:axId val="12902301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5721149"/>
      </c:catAx>
      <c:valAx>
        <c:axId val="357211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9023017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ENERO!$D$2:$F$2</c:f>
            </c:strRef>
          </c:cat>
          <c:val>
            <c:numRef>
              <c:f>ENERO!$D$38:$F$38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FEBRERO!$D$4:$F$4</c:f>
              <c:numCache/>
            </c:numRef>
          </c:val>
          <c:smooth val="0"/>
        </c:ser>
        <c:axId val="821198681"/>
        <c:axId val="1345231799"/>
      </c:lineChart>
      <c:catAx>
        <c:axId val="8211986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45231799"/>
      </c:catAx>
      <c:valAx>
        <c:axId val="13452317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2119868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FEBRERO!$D$6:$F$6</c:f>
              <c:numCache/>
            </c:numRef>
          </c:val>
          <c:smooth val="0"/>
        </c:ser>
        <c:axId val="168366786"/>
        <c:axId val="1311294772"/>
      </c:lineChart>
      <c:catAx>
        <c:axId val="1683667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11294772"/>
      </c:catAx>
      <c:valAx>
        <c:axId val="13112947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836678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FEBRERO!$D$8:$F$8</c:f>
              <c:numCache/>
            </c:numRef>
          </c:val>
          <c:smooth val="0"/>
        </c:ser>
        <c:axId val="78628967"/>
        <c:axId val="833012951"/>
      </c:lineChart>
      <c:catAx>
        <c:axId val="786289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33012951"/>
      </c:catAx>
      <c:valAx>
        <c:axId val="83301295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862896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FEBRERO!$D$10:$F$10</c:f>
              <c:numCache/>
            </c:numRef>
          </c:val>
          <c:smooth val="0"/>
        </c:ser>
        <c:axId val="1645718437"/>
        <c:axId val="715247062"/>
      </c:lineChart>
      <c:catAx>
        <c:axId val="16457184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5247062"/>
      </c:catAx>
      <c:valAx>
        <c:axId val="71524706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4571843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FEBRERO!$D$12:$F$12</c:f>
              <c:numCache/>
            </c:numRef>
          </c:val>
          <c:smooth val="0"/>
        </c:ser>
        <c:axId val="1109257434"/>
        <c:axId val="1070691255"/>
      </c:lineChart>
      <c:catAx>
        <c:axId val="110925743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70691255"/>
      </c:catAx>
      <c:valAx>
        <c:axId val="10706912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0925743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FEBRERO!$D$14:$F$14</c:f>
              <c:numCache/>
            </c:numRef>
          </c:val>
          <c:smooth val="0"/>
        </c:ser>
        <c:axId val="2004006442"/>
        <c:axId val="567651174"/>
      </c:lineChart>
      <c:catAx>
        <c:axId val="20040064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67651174"/>
      </c:catAx>
      <c:valAx>
        <c:axId val="5676511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0400644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FEBRERO!$D$16:$F$16</c:f>
              <c:numCache/>
            </c:numRef>
          </c:val>
          <c:smooth val="0"/>
        </c:ser>
        <c:axId val="767038326"/>
        <c:axId val="1132116459"/>
      </c:lineChart>
      <c:catAx>
        <c:axId val="7670383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32116459"/>
      </c:catAx>
      <c:valAx>
        <c:axId val="11321164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6703832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FEBRERO!$D$18:$F$18</c:f>
              <c:numCache/>
            </c:numRef>
          </c:val>
          <c:smooth val="0"/>
        </c:ser>
        <c:axId val="875806552"/>
        <c:axId val="1787029837"/>
      </c:lineChart>
      <c:catAx>
        <c:axId val="875806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87029837"/>
      </c:catAx>
      <c:valAx>
        <c:axId val="178702983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758065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FEBRERO!$D$21:$F$21</c:f>
              <c:numCache/>
            </c:numRef>
          </c:val>
          <c:smooth val="0"/>
        </c:ser>
        <c:axId val="1395275701"/>
        <c:axId val="725201079"/>
      </c:lineChart>
      <c:catAx>
        <c:axId val="13952757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25201079"/>
      </c:catAx>
      <c:valAx>
        <c:axId val="72520107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9527570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FEBRERO!$D$22:$F$22</c:f>
              <c:numCache/>
            </c:numRef>
          </c:val>
          <c:smooth val="0"/>
        </c:ser>
        <c:axId val="290362664"/>
        <c:axId val="186176808"/>
      </c:lineChart>
      <c:catAx>
        <c:axId val="290362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6176808"/>
      </c:catAx>
      <c:valAx>
        <c:axId val="1861768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9036266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FEBRERO!$D$22:$F$22</c:f>
              <c:numCache/>
            </c:numRef>
          </c:val>
          <c:smooth val="0"/>
        </c:ser>
        <c:axId val="213783757"/>
        <c:axId val="1436460647"/>
      </c:lineChart>
      <c:catAx>
        <c:axId val="2137837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36460647"/>
      </c:catAx>
      <c:valAx>
        <c:axId val="143646064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7837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FEBRERO!$D$24:$F$24</c:f>
              <c:numCache/>
            </c:numRef>
          </c:val>
          <c:smooth val="0"/>
        </c:ser>
        <c:axId val="1404861407"/>
        <c:axId val="981894032"/>
      </c:lineChart>
      <c:catAx>
        <c:axId val="14048614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81894032"/>
      </c:catAx>
      <c:valAx>
        <c:axId val="9818940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0486140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FEBRERO!$D$26:$F$26</c:f>
              <c:numCache/>
            </c:numRef>
          </c:val>
          <c:smooth val="0"/>
        </c:ser>
        <c:axId val="1683158674"/>
        <c:axId val="841038194"/>
      </c:lineChart>
      <c:catAx>
        <c:axId val="16831586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41038194"/>
      </c:catAx>
      <c:valAx>
        <c:axId val="8410381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8315867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FEBRERO!$D$27:$F$27</c:f>
              <c:numCache/>
            </c:numRef>
          </c:val>
          <c:smooth val="0"/>
        </c:ser>
        <c:axId val="345551428"/>
        <c:axId val="1144307597"/>
      </c:lineChart>
      <c:catAx>
        <c:axId val="3455514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44307597"/>
      </c:catAx>
      <c:valAx>
        <c:axId val="114430759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4555142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FEBRERO!$D$28:$F$28</c:f>
              <c:numCache/>
            </c:numRef>
          </c:val>
          <c:smooth val="0"/>
        </c:ser>
        <c:axId val="1222776884"/>
        <c:axId val="1937187932"/>
      </c:lineChart>
      <c:catAx>
        <c:axId val="12227768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37187932"/>
      </c:catAx>
      <c:valAx>
        <c:axId val="19371879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27768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FEBRERO!$D$29:$F$29</c:f>
              <c:numCache/>
            </c:numRef>
          </c:val>
          <c:smooth val="0"/>
        </c:ser>
        <c:axId val="790309146"/>
        <c:axId val="1188557639"/>
      </c:lineChart>
      <c:catAx>
        <c:axId val="7903091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88557639"/>
      </c:catAx>
      <c:valAx>
        <c:axId val="11885576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9030914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FEBRERO!$D$30:$F$30</c:f>
              <c:numCache/>
            </c:numRef>
          </c:val>
          <c:smooth val="0"/>
        </c:ser>
        <c:axId val="568852271"/>
        <c:axId val="431663548"/>
      </c:lineChart>
      <c:catAx>
        <c:axId val="5688522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31663548"/>
      </c:catAx>
      <c:valAx>
        <c:axId val="43166354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6885227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FEBRERO!$D$32:$F$32</c:f>
              <c:numCache/>
            </c:numRef>
          </c:val>
          <c:smooth val="0"/>
        </c:ser>
        <c:axId val="464455988"/>
        <c:axId val="1071821318"/>
      </c:lineChart>
      <c:catAx>
        <c:axId val="4644559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71821318"/>
      </c:catAx>
      <c:valAx>
        <c:axId val="107182131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6445598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1411779840"/>
        <c:axId val="1248267504"/>
      </c:lineChart>
      <c:catAx>
        <c:axId val="1411779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48267504"/>
      </c:catAx>
      <c:valAx>
        <c:axId val="124826750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41177984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FEBRERO!$D$35:$F$35</c:f>
              <c:numCache/>
            </c:numRef>
          </c:val>
          <c:smooth val="0"/>
        </c:ser>
        <c:axId val="786989399"/>
        <c:axId val="900885405"/>
      </c:lineChart>
      <c:catAx>
        <c:axId val="7869893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00885405"/>
      </c:catAx>
      <c:valAx>
        <c:axId val="9008854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8698939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FEBRERO!$D$19:$F$19</c:f>
              <c:numCache/>
            </c:numRef>
          </c:val>
          <c:smooth val="0"/>
        </c:ser>
        <c:axId val="746545215"/>
        <c:axId val="466708475"/>
      </c:lineChart>
      <c:catAx>
        <c:axId val="7465452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66708475"/>
      </c:catAx>
      <c:valAx>
        <c:axId val="4667084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654521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FEBRERO!$D$2:$F$2</c:f>
            </c:strRef>
          </c:cat>
          <c:val>
            <c:numRef>
              <c:f>FEBRERO!$D$38:$F$38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MARZO!$D$4:$F$4</c:f>
              <c:numCache/>
            </c:numRef>
          </c:val>
          <c:smooth val="0"/>
        </c:ser>
        <c:axId val="741919760"/>
        <c:axId val="37024048"/>
      </c:lineChart>
      <c:catAx>
        <c:axId val="741919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7024048"/>
      </c:catAx>
      <c:valAx>
        <c:axId val="3702404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4191976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MARZO!$D$6:$F$6</c:f>
              <c:numCache/>
            </c:numRef>
          </c:val>
          <c:smooth val="0"/>
        </c:ser>
        <c:axId val="1878401912"/>
        <c:axId val="1600626017"/>
      </c:lineChart>
      <c:catAx>
        <c:axId val="1878401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00626017"/>
      </c:catAx>
      <c:valAx>
        <c:axId val="160062601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7840191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MARZO!$D$8:$F$8</c:f>
              <c:numCache/>
            </c:numRef>
          </c:val>
          <c:smooth val="0"/>
        </c:ser>
        <c:axId val="852468556"/>
        <c:axId val="416311281"/>
      </c:lineChart>
      <c:catAx>
        <c:axId val="8524685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16311281"/>
      </c:catAx>
      <c:valAx>
        <c:axId val="4163112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524685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MARZO!$D$10:$F$10</c:f>
              <c:numCache/>
            </c:numRef>
          </c:val>
          <c:smooth val="0"/>
        </c:ser>
        <c:axId val="1495344995"/>
        <c:axId val="1008076732"/>
      </c:lineChart>
      <c:catAx>
        <c:axId val="14953449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08076732"/>
      </c:catAx>
      <c:valAx>
        <c:axId val="10080767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9534499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MARZO!$D$12:$F$12</c:f>
              <c:numCache/>
            </c:numRef>
          </c:val>
          <c:smooth val="0"/>
        </c:ser>
        <c:axId val="1042662926"/>
        <c:axId val="834134086"/>
      </c:lineChart>
      <c:catAx>
        <c:axId val="10426629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34134086"/>
      </c:catAx>
      <c:valAx>
        <c:axId val="83413408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266292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MARZO!$D$14:$F$14</c:f>
              <c:numCache/>
            </c:numRef>
          </c:val>
          <c:smooth val="0"/>
        </c:ser>
        <c:axId val="503254876"/>
        <c:axId val="524626345"/>
      </c:lineChart>
      <c:catAx>
        <c:axId val="5032548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24626345"/>
      </c:catAx>
      <c:valAx>
        <c:axId val="5246263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0325487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MARZO!$D$16:$F$16</c:f>
              <c:numCache/>
            </c:numRef>
          </c:val>
          <c:smooth val="0"/>
        </c:ser>
        <c:axId val="444123183"/>
        <c:axId val="1969695557"/>
      </c:lineChart>
      <c:catAx>
        <c:axId val="4441231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69695557"/>
      </c:catAx>
      <c:valAx>
        <c:axId val="196969555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4412318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MARZO!$D$18:$F$18</c:f>
              <c:numCache/>
            </c:numRef>
          </c:val>
          <c:smooth val="0"/>
        </c:ser>
        <c:axId val="180035976"/>
        <c:axId val="1276840670"/>
      </c:lineChart>
      <c:catAx>
        <c:axId val="180035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76840670"/>
      </c:catAx>
      <c:valAx>
        <c:axId val="12768406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003597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MARZO!$D$21:$F$21</c:f>
              <c:numCache/>
            </c:numRef>
          </c:val>
          <c:smooth val="0"/>
        </c:ser>
        <c:axId val="2105105863"/>
        <c:axId val="499006419"/>
      </c:lineChart>
      <c:catAx>
        <c:axId val="21051058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99006419"/>
      </c:catAx>
      <c:valAx>
        <c:axId val="49900641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51058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MARZO!$D$22:$F$22</c:f>
              <c:numCache/>
            </c:numRef>
          </c:val>
          <c:smooth val="0"/>
        </c:ser>
        <c:axId val="728273130"/>
        <c:axId val="83754259"/>
      </c:lineChart>
      <c:catAx>
        <c:axId val="7282731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3754259"/>
      </c:catAx>
      <c:valAx>
        <c:axId val="837542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2827313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MARZO!$D$22:$F$22</c:f>
              <c:numCache/>
            </c:numRef>
          </c:val>
          <c:smooth val="0"/>
        </c:ser>
        <c:axId val="136975355"/>
        <c:axId val="1486186990"/>
      </c:lineChart>
      <c:catAx>
        <c:axId val="1369753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86186990"/>
      </c:catAx>
      <c:valAx>
        <c:axId val="14861869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697535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MARZO!$D$24:$F$24</c:f>
              <c:numCache/>
            </c:numRef>
          </c:val>
          <c:smooth val="0"/>
        </c:ser>
        <c:axId val="1360036538"/>
        <c:axId val="584328901"/>
      </c:lineChart>
      <c:catAx>
        <c:axId val="13600365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84328901"/>
      </c:catAx>
      <c:valAx>
        <c:axId val="5843289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6003653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MARZO!$D$26:$F$26</c:f>
              <c:numCache/>
            </c:numRef>
          </c:val>
          <c:smooth val="0"/>
        </c:ser>
        <c:axId val="1848694494"/>
        <c:axId val="205100901"/>
      </c:lineChart>
      <c:catAx>
        <c:axId val="184869449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5100901"/>
      </c:catAx>
      <c:valAx>
        <c:axId val="2051009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4869449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MARZO!$D$27:$F$27</c:f>
              <c:numCache/>
            </c:numRef>
          </c:val>
          <c:smooth val="0"/>
        </c:ser>
        <c:axId val="739867091"/>
        <c:axId val="538839931"/>
      </c:lineChart>
      <c:catAx>
        <c:axId val="7398670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38839931"/>
      </c:catAx>
      <c:valAx>
        <c:axId val="5388399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986709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MARZO!$D$28:$F$28</c:f>
              <c:numCache/>
            </c:numRef>
          </c:val>
          <c:smooth val="0"/>
        </c:ser>
        <c:axId val="315990162"/>
        <c:axId val="707498753"/>
      </c:lineChart>
      <c:catAx>
        <c:axId val="31599016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07498753"/>
      </c:catAx>
      <c:valAx>
        <c:axId val="70749875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599016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MARZO!$D$29:$F$29</c:f>
              <c:numCache/>
            </c:numRef>
          </c:val>
          <c:smooth val="0"/>
        </c:ser>
        <c:axId val="1746245571"/>
        <c:axId val="859245023"/>
      </c:lineChart>
      <c:catAx>
        <c:axId val="17462455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59245023"/>
      </c:catAx>
      <c:valAx>
        <c:axId val="85924502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624557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MARZO!$D$30:$F$30</c:f>
              <c:numCache/>
            </c:numRef>
          </c:val>
          <c:smooth val="0"/>
        </c:ser>
        <c:axId val="1300755829"/>
        <c:axId val="1746932735"/>
      </c:lineChart>
      <c:catAx>
        <c:axId val="13007558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46932735"/>
      </c:catAx>
      <c:valAx>
        <c:axId val="17469327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0075582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MARZO!$D$32:$F$32</c:f>
              <c:numCache/>
            </c:numRef>
          </c:val>
          <c:smooth val="0"/>
        </c:ser>
        <c:axId val="1081298893"/>
        <c:axId val="502400906"/>
      </c:lineChart>
      <c:catAx>
        <c:axId val="10812988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02400906"/>
      </c:catAx>
      <c:valAx>
        <c:axId val="5024009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129889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1913926887"/>
        <c:axId val="611319735"/>
      </c:lineChart>
      <c:catAx>
        <c:axId val="19139268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11319735"/>
      </c:catAx>
      <c:valAx>
        <c:axId val="61131973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91392688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MARZO!$D$35:$F$35</c:f>
              <c:numCache/>
            </c:numRef>
          </c:val>
          <c:smooth val="0"/>
        </c:ser>
        <c:axId val="1567061555"/>
        <c:axId val="1836245622"/>
      </c:lineChart>
      <c:catAx>
        <c:axId val="15670615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36245622"/>
      </c:catAx>
      <c:valAx>
        <c:axId val="183624562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6706155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MARZO!$D$19:$F$19</c:f>
              <c:numCache/>
            </c:numRef>
          </c:val>
          <c:smooth val="0"/>
        </c:ser>
        <c:axId val="1657079097"/>
        <c:axId val="118026139"/>
      </c:lineChart>
      <c:catAx>
        <c:axId val="16570790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8026139"/>
      </c:catAx>
      <c:valAx>
        <c:axId val="1180261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5707909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MARZO!$D$2:$F$2</c:f>
            </c:strRef>
          </c:cat>
          <c:val>
            <c:numRef>
              <c:f>MARZO!$D$38:$F$38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ABRIL!$D$4:$F$4</c:f>
              <c:numCache/>
            </c:numRef>
          </c:val>
          <c:smooth val="0"/>
        </c:ser>
        <c:axId val="1576396764"/>
        <c:axId val="708088476"/>
      </c:lineChart>
      <c:catAx>
        <c:axId val="15763967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08088476"/>
      </c:catAx>
      <c:valAx>
        <c:axId val="7080884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639676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ABRIL!$D$6:$F$6</c:f>
              <c:numCache/>
            </c:numRef>
          </c:val>
          <c:smooth val="0"/>
        </c:ser>
        <c:axId val="510821373"/>
        <c:axId val="670095774"/>
      </c:lineChart>
      <c:catAx>
        <c:axId val="5108213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70095774"/>
      </c:catAx>
      <c:valAx>
        <c:axId val="6700957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082137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ABRIL!$D$8:$F$8</c:f>
              <c:numCache/>
            </c:numRef>
          </c:val>
          <c:smooth val="0"/>
        </c:ser>
        <c:axId val="1125100619"/>
        <c:axId val="790756177"/>
      </c:lineChart>
      <c:catAx>
        <c:axId val="11251006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90756177"/>
      </c:catAx>
      <c:valAx>
        <c:axId val="79075617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510061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ABRIL!$D$10:$F$10</c:f>
              <c:numCache/>
            </c:numRef>
          </c:val>
          <c:smooth val="0"/>
        </c:ser>
        <c:axId val="856318245"/>
        <c:axId val="952289101"/>
      </c:lineChart>
      <c:catAx>
        <c:axId val="85631824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52289101"/>
      </c:catAx>
      <c:valAx>
        <c:axId val="9522891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5631824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ABRIL!$D$12:$F$12</c:f>
              <c:numCache/>
            </c:numRef>
          </c:val>
          <c:smooth val="0"/>
        </c:ser>
        <c:axId val="350305027"/>
        <c:axId val="1788384040"/>
      </c:lineChart>
      <c:catAx>
        <c:axId val="3503050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88384040"/>
      </c:catAx>
      <c:valAx>
        <c:axId val="17883840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5030502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ABRIL!$D$14:$F$14</c:f>
              <c:numCache/>
            </c:numRef>
          </c:val>
          <c:smooth val="0"/>
        </c:ser>
        <c:axId val="76586715"/>
        <c:axId val="1771553952"/>
      </c:lineChart>
      <c:catAx>
        <c:axId val="765867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71553952"/>
      </c:catAx>
      <c:valAx>
        <c:axId val="17715539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658671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ABRIL!$D$16:$F$16</c:f>
              <c:numCache/>
            </c:numRef>
          </c:val>
          <c:smooth val="0"/>
        </c:ser>
        <c:axId val="1519644955"/>
        <c:axId val="245180950"/>
      </c:lineChart>
      <c:catAx>
        <c:axId val="15196449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45180950"/>
      </c:catAx>
      <c:valAx>
        <c:axId val="2451809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1964495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ABRIL!$D$18:$F$18</c:f>
              <c:numCache/>
            </c:numRef>
          </c:val>
          <c:smooth val="0"/>
        </c:ser>
        <c:axId val="1359324412"/>
        <c:axId val="1314412078"/>
      </c:lineChart>
      <c:catAx>
        <c:axId val="13593244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14412078"/>
      </c:catAx>
      <c:valAx>
        <c:axId val="13144120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5932441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ABRIL!$D$21:$F$21</c:f>
              <c:numCache/>
            </c:numRef>
          </c:val>
          <c:smooth val="0"/>
        </c:ser>
        <c:axId val="767080118"/>
        <c:axId val="2082953948"/>
      </c:lineChart>
      <c:catAx>
        <c:axId val="7670801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82953948"/>
      </c:catAx>
      <c:valAx>
        <c:axId val="208295394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6708011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ABRIL!$D$22:$F$22</c:f>
              <c:numCache/>
            </c:numRef>
          </c:val>
          <c:smooth val="0"/>
        </c:ser>
        <c:axId val="1634917740"/>
        <c:axId val="81990927"/>
      </c:lineChart>
      <c:catAx>
        <c:axId val="16349177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1990927"/>
      </c:catAx>
      <c:valAx>
        <c:axId val="8199092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3491774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ABRIL!$D$22:$F$22</c:f>
              <c:numCache/>
            </c:numRef>
          </c:val>
          <c:smooth val="0"/>
        </c:ser>
        <c:axId val="1666307188"/>
        <c:axId val="2125243763"/>
      </c:lineChart>
      <c:catAx>
        <c:axId val="16663071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25243763"/>
      </c:catAx>
      <c:valAx>
        <c:axId val="212524376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6630718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ABRIL!$D$24:$F$24</c:f>
              <c:numCache/>
            </c:numRef>
          </c:val>
          <c:smooth val="0"/>
        </c:ser>
        <c:axId val="1477170269"/>
        <c:axId val="979951776"/>
      </c:lineChart>
      <c:catAx>
        <c:axId val="14771702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79951776"/>
      </c:catAx>
      <c:valAx>
        <c:axId val="9799517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7717026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ABRIL!$D$26:$F$26</c:f>
              <c:numCache/>
            </c:numRef>
          </c:val>
          <c:smooth val="0"/>
        </c:ser>
        <c:axId val="1295120660"/>
        <c:axId val="1470904034"/>
      </c:lineChart>
      <c:catAx>
        <c:axId val="12951206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70904034"/>
      </c:catAx>
      <c:valAx>
        <c:axId val="147090403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9512066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ABRIL!$D$27:$F$27</c:f>
              <c:numCache/>
            </c:numRef>
          </c:val>
          <c:smooth val="0"/>
        </c:ser>
        <c:axId val="1782749531"/>
        <c:axId val="1341588349"/>
      </c:lineChart>
      <c:catAx>
        <c:axId val="17827495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41588349"/>
      </c:catAx>
      <c:valAx>
        <c:axId val="13415883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8274953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ABRIL!$D$28:$F$28</c:f>
              <c:numCache/>
            </c:numRef>
          </c:val>
          <c:smooth val="0"/>
        </c:ser>
        <c:axId val="1999007450"/>
        <c:axId val="1917319112"/>
      </c:lineChart>
      <c:catAx>
        <c:axId val="19990074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17319112"/>
      </c:catAx>
      <c:valAx>
        <c:axId val="191731911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9900745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ABRIL!$D$29:$F$29</c:f>
              <c:numCache/>
            </c:numRef>
          </c:val>
          <c:smooth val="0"/>
        </c:ser>
        <c:axId val="957545630"/>
        <c:axId val="314111972"/>
      </c:lineChart>
      <c:catAx>
        <c:axId val="9575456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14111972"/>
      </c:catAx>
      <c:valAx>
        <c:axId val="3141119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5754563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ABRIL!$D$30:$F$30</c:f>
              <c:numCache/>
            </c:numRef>
          </c:val>
          <c:smooth val="0"/>
        </c:ser>
        <c:axId val="2082636049"/>
        <c:axId val="847309521"/>
      </c:lineChart>
      <c:catAx>
        <c:axId val="20826360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47309521"/>
      </c:catAx>
      <c:valAx>
        <c:axId val="84730952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26360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ABRIL!$D$32:$F$32</c:f>
              <c:numCache/>
            </c:numRef>
          </c:val>
          <c:smooth val="0"/>
        </c:ser>
        <c:axId val="1979293560"/>
        <c:axId val="1988115093"/>
      </c:lineChart>
      <c:catAx>
        <c:axId val="1979293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88115093"/>
      </c:catAx>
      <c:valAx>
        <c:axId val="198811509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7929356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ABRIL!$D$33:$F$33</c:f>
              <c:numCache/>
            </c:numRef>
          </c:val>
          <c:smooth val="0"/>
        </c:ser>
        <c:axId val="1604185704"/>
        <c:axId val="1395710797"/>
      </c:lineChart>
      <c:catAx>
        <c:axId val="1604185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95710797"/>
      </c:catAx>
      <c:valAx>
        <c:axId val="139571079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0418570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ABRIL!$D$35:$F$35</c:f>
              <c:numCache/>
            </c:numRef>
          </c:val>
          <c:smooth val="0"/>
        </c:ser>
        <c:axId val="821943532"/>
        <c:axId val="1931603604"/>
      </c:lineChart>
      <c:catAx>
        <c:axId val="8219435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31603604"/>
      </c:catAx>
      <c:valAx>
        <c:axId val="19316036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2194353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ABRIL!$D$19:$F$19</c:f>
              <c:numCache/>
            </c:numRef>
          </c:val>
          <c:smooth val="0"/>
        </c:ser>
        <c:axId val="969318830"/>
        <c:axId val="1327192975"/>
      </c:lineChart>
      <c:catAx>
        <c:axId val="9693188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27192975"/>
      </c:catAx>
      <c:valAx>
        <c:axId val="13271929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6931883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ABRIL!$D$2:$F$2</c:f>
            </c:strRef>
          </c:cat>
          <c:val>
            <c:numRef>
              <c:f>ABRIL!$D$38:$F$38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MAYO!$D$4:$F$4</c:f>
              <c:numCache/>
            </c:numRef>
          </c:val>
          <c:smooth val="0"/>
        </c:ser>
        <c:axId val="302250184"/>
        <c:axId val="1651861104"/>
      </c:lineChart>
      <c:catAx>
        <c:axId val="302250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51861104"/>
      </c:catAx>
      <c:valAx>
        <c:axId val="16518611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022501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MAYO!$D$6:$F$6</c:f>
              <c:numCache/>
            </c:numRef>
          </c:val>
          <c:smooth val="0"/>
        </c:ser>
        <c:axId val="336066239"/>
        <c:axId val="1028648063"/>
      </c:lineChart>
      <c:catAx>
        <c:axId val="3360662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28648063"/>
      </c:catAx>
      <c:valAx>
        <c:axId val="102864806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3606623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MAYO!$D$8:$F$8</c:f>
              <c:numCache/>
            </c:numRef>
          </c:val>
          <c:smooth val="0"/>
        </c:ser>
        <c:axId val="1091558612"/>
        <c:axId val="1892116066"/>
      </c:lineChart>
      <c:catAx>
        <c:axId val="10915586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92116066"/>
      </c:catAx>
      <c:valAx>
        <c:axId val="189211606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9155861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MAYO!$D$10:$F$10</c:f>
              <c:numCache/>
            </c:numRef>
          </c:val>
          <c:smooth val="0"/>
        </c:ser>
        <c:axId val="1165696694"/>
        <c:axId val="223895344"/>
      </c:lineChart>
      <c:catAx>
        <c:axId val="116569669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23895344"/>
      </c:catAx>
      <c:valAx>
        <c:axId val="2238953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6569669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MAYO!$D$12:$F$12</c:f>
              <c:numCache/>
            </c:numRef>
          </c:val>
          <c:smooth val="0"/>
        </c:ser>
        <c:axId val="1559472649"/>
        <c:axId val="1945297270"/>
      </c:lineChart>
      <c:catAx>
        <c:axId val="15594726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45297270"/>
      </c:catAx>
      <c:valAx>
        <c:axId val="19452972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94726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MAYO!$D$14:$F$14</c:f>
              <c:numCache/>
            </c:numRef>
          </c:val>
          <c:smooth val="0"/>
        </c:ser>
        <c:axId val="995750162"/>
        <c:axId val="980040999"/>
      </c:lineChart>
      <c:catAx>
        <c:axId val="99575016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80040999"/>
      </c:catAx>
      <c:valAx>
        <c:axId val="9800409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9575016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MAYO!$D$16:$F$16</c:f>
              <c:numCache/>
            </c:numRef>
          </c:val>
          <c:smooth val="0"/>
        </c:ser>
        <c:axId val="422795304"/>
        <c:axId val="1777019967"/>
      </c:lineChart>
      <c:catAx>
        <c:axId val="422795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77019967"/>
      </c:catAx>
      <c:valAx>
        <c:axId val="177701996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2279530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MAYO!$D$18:$F$18</c:f>
              <c:numCache/>
            </c:numRef>
          </c:val>
          <c:smooth val="0"/>
        </c:ser>
        <c:axId val="658224354"/>
        <c:axId val="1662684436"/>
      </c:lineChart>
      <c:catAx>
        <c:axId val="6582243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62684436"/>
      </c:catAx>
      <c:valAx>
        <c:axId val="16626844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582243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MAYO!$D$21:$F$21</c:f>
              <c:numCache/>
            </c:numRef>
          </c:val>
          <c:smooth val="0"/>
        </c:ser>
        <c:axId val="1747374267"/>
        <c:axId val="1730922149"/>
      </c:lineChart>
      <c:catAx>
        <c:axId val="17473742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30922149"/>
      </c:catAx>
      <c:valAx>
        <c:axId val="17309221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737426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39453411"/>
        <c:axId val="871850445"/>
      </c:lineChart>
      <c:catAx>
        <c:axId val="1394534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71850445"/>
      </c:catAx>
      <c:valAx>
        <c:axId val="87185044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945341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606560570"/>
        <c:axId val="1017664027"/>
      </c:lineChart>
      <c:catAx>
        <c:axId val="16065605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17664027"/>
      </c:catAx>
      <c:valAx>
        <c:axId val="101766402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60656057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MAYO!$D$24:$F$24</c:f>
              <c:numCache/>
            </c:numRef>
          </c:val>
          <c:smooth val="0"/>
        </c:ser>
        <c:axId val="914718143"/>
        <c:axId val="2050821596"/>
      </c:lineChart>
      <c:catAx>
        <c:axId val="9147181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50821596"/>
      </c:catAx>
      <c:valAx>
        <c:axId val="20508215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1471814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MAYO!$D$26:$F$26</c:f>
              <c:numCache/>
            </c:numRef>
          </c:val>
          <c:smooth val="0"/>
        </c:ser>
        <c:axId val="909881583"/>
        <c:axId val="1304169330"/>
      </c:lineChart>
      <c:catAx>
        <c:axId val="9098815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04169330"/>
      </c:catAx>
      <c:valAx>
        <c:axId val="130416933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0988158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MAYO!$D$27:$F$27</c:f>
              <c:numCache/>
            </c:numRef>
          </c:val>
          <c:smooth val="0"/>
        </c:ser>
        <c:axId val="1268550709"/>
        <c:axId val="1555428843"/>
      </c:lineChart>
      <c:catAx>
        <c:axId val="12685507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55428843"/>
      </c:catAx>
      <c:valAx>
        <c:axId val="15554288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6855070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MAYO!$D$28:$F$28</c:f>
              <c:numCache/>
            </c:numRef>
          </c:val>
          <c:smooth val="0"/>
        </c:ser>
        <c:axId val="1304152677"/>
        <c:axId val="709205699"/>
      </c:lineChart>
      <c:catAx>
        <c:axId val="13041526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09205699"/>
      </c:catAx>
      <c:valAx>
        <c:axId val="7092056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0415267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MAYO!$D$29:$F$29</c:f>
              <c:numCache/>
            </c:numRef>
          </c:val>
          <c:smooth val="0"/>
        </c:ser>
        <c:axId val="418468920"/>
        <c:axId val="1893362527"/>
      </c:lineChart>
      <c:catAx>
        <c:axId val="418468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93362527"/>
      </c:catAx>
      <c:valAx>
        <c:axId val="189336252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184689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MAYO!$D$30:$F$30</c:f>
              <c:numCache/>
            </c:numRef>
          </c:val>
          <c:smooth val="0"/>
        </c:ser>
        <c:axId val="838001413"/>
        <c:axId val="309601666"/>
      </c:lineChart>
      <c:catAx>
        <c:axId val="8380014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09601666"/>
      </c:catAx>
      <c:valAx>
        <c:axId val="30960166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380014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MAYO!$D$32:$F$32</c:f>
              <c:numCache/>
            </c:numRef>
          </c:val>
          <c:smooth val="0"/>
        </c:ser>
        <c:axId val="732234153"/>
        <c:axId val="2037337287"/>
      </c:lineChart>
      <c:catAx>
        <c:axId val="7322341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37337287"/>
      </c:catAx>
      <c:valAx>
        <c:axId val="20373372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223415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MAYO!$D$33:$F$33</c:f>
              <c:numCache/>
            </c:numRef>
          </c:val>
          <c:smooth val="0"/>
        </c:ser>
        <c:axId val="438491234"/>
        <c:axId val="2003743494"/>
      </c:lineChart>
      <c:catAx>
        <c:axId val="43849123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03743494"/>
      </c:catAx>
      <c:valAx>
        <c:axId val="20037434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3849123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MAYO!$D$35:$F$35</c:f>
              <c:numCache/>
            </c:numRef>
          </c:val>
          <c:smooth val="0"/>
        </c:ser>
        <c:axId val="250345290"/>
        <c:axId val="119054149"/>
      </c:lineChart>
      <c:catAx>
        <c:axId val="2503452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9054149"/>
      </c:catAx>
      <c:valAx>
        <c:axId val="1190541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5034529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MAYO!$D$19:$F$19</c:f>
              <c:numCache/>
            </c:numRef>
          </c:val>
          <c:smooth val="0"/>
        </c:ser>
        <c:axId val="1811205116"/>
        <c:axId val="1924701243"/>
      </c:lineChart>
      <c:catAx>
        <c:axId val="18112051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24701243"/>
      </c:catAx>
      <c:valAx>
        <c:axId val="19247012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112051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MAYO!$D$2:$F$2</c:f>
            </c:strRef>
          </c:cat>
          <c:val>
            <c:numRef>
              <c:f>MAYO!$D$38:$F$38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JUNIO!$D$4:$F$4</c:f>
              <c:numCache/>
            </c:numRef>
          </c:val>
          <c:smooth val="0"/>
        </c:ser>
        <c:axId val="1049397338"/>
        <c:axId val="556319871"/>
      </c:lineChart>
      <c:catAx>
        <c:axId val="10493973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56319871"/>
      </c:catAx>
      <c:valAx>
        <c:axId val="55631987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939733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JUNIO!$D$6:$F$6</c:f>
              <c:numCache/>
            </c:numRef>
          </c:val>
          <c:smooth val="0"/>
        </c:ser>
        <c:axId val="514071723"/>
        <c:axId val="56915415"/>
      </c:lineChart>
      <c:catAx>
        <c:axId val="5140717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6915415"/>
      </c:catAx>
      <c:valAx>
        <c:axId val="5691541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40717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JUNIO!$D$8:$F$8</c:f>
              <c:numCache/>
            </c:numRef>
          </c:val>
          <c:smooth val="0"/>
        </c:ser>
        <c:axId val="1564047539"/>
        <c:axId val="1411492438"/>
      </c:lineChart>
      <c:catAx>
        <c:axId val="15640475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11492438"/>
      </c:catAx>
      <c:valAx>
        <c:axId val="14114924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6404753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JUNIO!$D$10:$F$10</c:f>
              <c:numCache/>
            </c:numRef>
          </c:val>
          <c:smooth val="0"/>
        </c:ser>
        <c:axId val="1591209507"/>
        <c:axId val="1905611667"/>
      </c:lineChart>
      <c:catAx>
        <c:axId val="15912095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05611667"/>
      </c:catAx>
      <c:valAx>
        <c:axId val="190561166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9120950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JUNIO!$D$12:$F$12</c:f>
              <c:numCache/>
            </c:numRef>
          </c:val>
          <c:smooth val="0"/>
        </c:ser>
        <c:axId val="557795522"/>
        <c:axId val="566650908"/>
      </c:lineChart>
      <c:catAx>
        <c:axId val="5577955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66650908"/>
      </c:catAx>
      <c:valAx>
        <c:axId val="5666509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5779552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JUNIO!$D$14:$F$14</c:f>
              <c:numCache/>
            </c:numRef>
          </c:val>
          <c:smooth val="0"/>
        </c:ser>
        <c:axId val="43437193"/>
        <c:axId val="1863812701"/>
      </c:lineChart>
      <c:catAx>
        <c:axId val="434371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63812701"/>
      </c:catAx>
      <c:valAx>
        <c:axId val="18638127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343719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JUNIO!$D$16:$F$16</c:f>
              <c:numCache/>
            </c:numRef>
          </c:val>
          <c:smooth val="0"/>
        </c:ser>
        <c:axId val="677396638"/>
        <c:axId val="1767036354"/>
      </c:lineChart>
      <c:catAx>
        <c:axId val="6773966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67036354"/>
      </c:catAx>
      <c:valAx>
        <c:axId val="176703635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7739663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JUNIO!$D$18:$F$18</c:f>
              <c:numCache/>
            </c:numRef>
          </c:val>
          <c:smooth val="0"/>
        </c:ser>
        <c:axId val="1850769187"/>
        <c:axId val="1642159844"/>
      </c:lineChart>
      <c:catAx>
        <c:axId val="18507691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42159844"/>
      </c:catAx>
      <c:valAx>
        <c:axId val="16421598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5076918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JUNIO!$D$21:$F$21</c:f>
              <c:numCache/>
            </c:numRef>
          </c:val>
          <c:smooth val="0"/>
        </c:ser>
        <c:axId val="1782716124"/>
        <c:axId val="454493235"/>
      </c:lineChart>
      <c:catAx>
        <c:axId val="17827161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54493235"/>
      </c:catAx>
      <c:valAx>
        <c:axId val="4544932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8271612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JUNIO!$D$22:$F$22</c:f>
              <c:numCache/>
            </c:numRef>
          </c:val>
          <c:smooth val="0"/>
        </c:ser>
        <c:axId val="1594409526"/>
        <c:axId val="216464533"/>
      </c:lineChart>
      <c:catAx>
        <c:axId val="15944095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6464533"/>
      </c:catAx>
      <c:valAx>
        <c:axId val="2164645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9440952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JUNIO!$D$22:$F$22</c:f>
              <c:numCache/>
            </c:numRef>
          </c:val>
          <c:smooth val="0"/>
        </c:ser>
        <c:axId val="1530874329"/>
        <c:axId val="270069284"/>
      </c:lineChart>
      <c:catAx>
        <c:axId val="15308743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70069284"/>
      </c:catAx>
      <c:valAx>
        <c:axId val="27006928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3087432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JUNIO!$D$24:$F$24</c:f>
              <c:numCache/>
            </c:numRef>
          </c:val>
          <c:smooth val="0"/>
        </c:ser>
        <c:axId val="259039538"/>
        <c:axId val="1539663152"/>
      </c:lineChart>
      <c:catAx>
        <c:axId val="2590395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39663152"/>
      </c:catAx>
      <c:valAx>
        <c:axId val="15396631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5903953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JUNIO!$D$26:$F$26</c:f>
              <c:numCache/>
            </c:numRef>
          </c:val>
          <c:smooth val="0"/>
        </c:ser>
        <c:axId val="960220495"/>
        <c:axId val="913388263"/>
      </c:lineChart>
      <c:catAx>
        <c:axId val="9602204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13388263"/>
      </c:catAx>
      <c:valAx>
        <c:axId val="91338826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6022049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JUNIO!$D$27:$F$27</c:f>
              <c:numCache/>
            </c:numRef>
          </c:val>
          <c:smooth val="0"/>
        </c:ser>
        <c:axId val="1323724454"/>
        <c:axId val="1005151364"/>
      </c:lineChart>
      <c:catAx>
        <c:axId val="13237244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05151364"/>
      </c:catAx>
      <c:valAx>
        <c:axId val="10051513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237244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JUNIO!$D$28:$F$28</c:f>
              <c:numCache/>
            </c:numRef>
          </c:val>
          <c:smooth val="0"/>
        </c:ser>
        <c:axId val="1798312006"/>
        <c:axId val="287834425"/>
      </c:lineChart>
      <c:catAx>
        <c:axId val="17983120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87834425"/>
      </c:catAx>
      <c:valAx>
        <c:axId val="2878344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983120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JUNIO!$D$29:$F$29</c:f>
              <c:numCache/>
            </c:numRef>
          </c:val>
          <c:smooth val="0"/>
        </c:ser>
        <c:axId val="2030348835"/>
        <c:axId val="294599383"/>
      </c:lineChart>
      <c:catAx>
        <c:axId val="20303488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94599383"/>
      </c:catAx>
      <c:valAx>
        <c:axId val="29459938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3034883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JUNIO!$D$30:$F$30</c:f>
              <c:numCache/>
            </c:numRef>
          </c:val>
          <c:smooth val="0"/>
        </c:ser>
        <c:axId val="859895057"/>
        <c:axId val="1736999615"/>
      </c:lineChart>
      <c:catAx>
        <c:axId val="8598950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36999615"/>
      </c:catAx>
      <c:valAx>
        <c:axId val="173699961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598950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JUNIO!$D$32:$F$32</c:f>
              <c:numCache/>
            </c:numRef>
          </c:val>
          <c:smooth val="0"/>
        </c:ser>
        <c:axId val="673683294"/>
        <c:axId val="1978108056"/>
      </c:lineChart>
      <c:catAx>
        <c:axId val="67368329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78108056"/>
      </c:catAx>
      <c:valAx>
        <c:axId val="197810805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7368329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JUNIO!$D$33:$F$33</c:f>
              <c:numCache/>
            </c:numRef>
          </c:val>
          <c:smooth val="0"/>
        </c:ser>
        <c:axId val="183596170"/>
        <c:axId val="1947501087"/>
      </c:lineChart>
      <c:catAx>
        <c:axId val="1835961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47501087"/>
      </c:catAx>
      <c:valAx>
        <c:axId val="19475010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359617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JUNIO!$D$35:$F$35</c:f>
              <c:numCache/>
            </c:numRef>
          </c:val>
          <c:smooth val="0"/>
        </c:ser>
        <c:axId val="1959425842"/>
        <c:axId val="675633178"/>
      </c:lineChart>
      <c:catAx>
        <c:axId val="19594258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75633178"/>
      </c:catAx>
      <c:valAx>
        <c:axId val="6756331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5942584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JUNIO!$D$19:$F$19</c:f>
              <c:numCache/>
            </c:numRef>
          </c:val>
          <c:smooth val="0"/>
        </c:ser>
        <c:axId val="1648918656"/>
        <c:axId val="1505881271"/>
      </c:lineChart>
      <c:catAx>
        <c:axId val="164891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05881271"/>
      </c:catAx>
      <c:valAx>
        <c:axId val="150588127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489186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JUNIO!$D$2:$F$2</c:f>
            </c:strRef>
          </c:cat>
          <c:val>
            <c:numRef>
              <c:f>JUNIO!$D$38:$F$38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JULIO!$D$4:$F$4</c:f>
              <c:numCache/>
            </c:numRef>
          </c:val>
          <c:smooth val="0"/>
        </c:ser>
        <c:axId val="1903923937"/>
        <c:axId val="344831500"/>
      </c:lineChart>
      <c:catAx>
        <c:axId val="19039239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44831500"/>
      </c:catAx>
      <c:valAx>
        <c:axId val="3448315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0392393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JULIO!$D$6:$F$6</c:f>
              <c:numCache/>
            </c:numRef>
          </c:val>
          <c:smooth val="0"/>
        </c:ser>
        <c:axId val="1492446322"/>
        <c:axId val="1749451205"/>
      </c:lineChart>
      <c:catAx>
        <c:axId val="14924463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49451205"/>
      </c:catAx>
      <c:valAx>
        <c:axId val="17494512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9244632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JULIO!$D$8:$F$8</c:f>
              <c:numCache/>
            </c:numRef>
          </c:val>
          <c:smooth val="0"/>
        </c:ser>
        <c:axId val="578709291"/>
        <c:axId val="382684413"/>
      </c:lineChart>
      <c:catAx>
        <c:axId val="5787092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82684413"/>
      </c:catAx>
      <c:valAx>
        <c:axId val="3826844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7870929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JULIO!$D$10:$F$10</c:f>
              <c:numCache/>
            </c:numRef>
          </c:val>
          <c:smooth val="0"/>
        </c:ser>
        <c:axId val="986813359"/>
        <c:axId val="1818154041"/>
      </c:lineChart>
      <c:catAx>
        <c:axId val="9868133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18154041"/>
      </c:catAx>
      <c:valAx>
        <c:axId val="181815404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8681335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JULIO!$D$12:$F$12</c:f>
              <c:numCache/>
            </c:numRef>
          </c:val>
          <c:smooth val="0"/>
        </c:ser>
        <c:axId val="2103892985"/>
        <c:axId val="799937331"/>
      </c:lineChart>
      <c:catAx>
        <c:axId val="210389298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99937331"/>
      </c:catAx>
      <c:valAx>
        <c:axId val="7999373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389298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JULIO!$D$14:$F$14</c:f>
              <c:numCache/>
            </c:numRef>
          </c:val>
          <c:smooth val="0"/>
        </c:ser>
        <c:axId val="1704996825"/>
        <c:axId val="122936908"/>
      </c:lineChart>
      <c:catAx>
        <c:axId val="17049968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2936908"/>
      </c:catAx>
      <c:valAx>
        <c:axId val="1229369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0499682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JULIO!$D$16:$F$16</c:f>
              <c:numCache/>
            </c:numRef>
          </c:val>
          <c:smooth val="0"/>
        </c:ser>
        <c:axId val="2047782254"/>
        <c:axId val="887483047"/>
      </c:lineChart>
      <c:catAx>
        <c:axId val="20477822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87483047"/>
      </c:catAx>
      <c:valAx>
        <c:axId val="88748304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477822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JULIO!$D$18:$F$18</c:f>
              <c:numCache/>
            </c:numRef>
          </c:val>
          <c:smooth val="0"/>
        </c:ser>
        <c:axId val="1099136649"/>
        <c:axId val="877933624"/>
      </c:lineChart>
      <c:catAx>
        <c:axId val="10991366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77933624"/>
      </c:catAx>
      <c:valAx>
        <c:axId val="8779336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991366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JULIO!$D$21:$F$21</c:f>
              <c:numCache/>
            </c:numRef>
          </c:val>
          <c:smooth val="0"/>
        </c:ser>
        <c:axId val="254813408"/>
        <c:axId val="2059006061"/>
      </c:lineChart>
      <c:catAx>
        <c:axId val="254813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59006061"/>
      </c:catAx>
      <c:valAx>
        <c:axId val="20590060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5481340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JULIO!$D$22:$F$22</c:f>
              <c:numCache/>
            </c:numRef>
          </c:val>
          <c:smooth val="0"/>
        </c:ser>
        <c:axId val="612571415"/>
        <c:axId val="2097092756"/>
      </c:lineChart>
      <c:catAx>
        <c:axId val="6125714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97092756"/>
      </c:catAx>
      <c:valAx>
        <c:axId val="209709275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257141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JULIO!$D$22:$F$22</c:f>
              <c:numCache/>
            </c:numRef>
          </c:val>
          <c:smooth val="0"/>
        </c:ser>
        <c:axId val="690488548"/>
        <c:axId val="543856865"/>
      </c:lineChart>
      <c:catAx>
        <c:axId val="6904885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43856865"/>
      </c:catAx>
      <c:valAx>
        <c:axId val="54385686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9048854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JULIO!$D$24:$F$24</c:f>
              <c:numCache/>
            </c:numRef>
          </c:val>
          <c:smooth val="0"/>
        </c:ser>
        <c:axId val="561557005"/>
        <c:axId val="283311909"/>
      </c:lineChart>
      <c:catAx>
        <c:axId val="5615570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83311909"/>
      </c:catAx>
      <c:valAx>
        <c:axId val="28331190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6155700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JULIO!$D$26:$F$26</c:f>
              <c:numCache/>
            </c:numRef>
          </c:val>
          <c:smooth val="0"/>
        </c:ser>
        <c:axId val="1378925866"/>
        <c:axId val="282465232"/>
      </c:lineChart>
      <c:catAx>
        <c:axId val="137892586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82465232"/>
      </c:catAx>
      <c:valAx>
        <c:axId val="2824652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7892586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JULIO!$D$27:$F$27</c:f>
              <c:numCache/>
            </c:numRef>
          </c:val>
          <c:smooth val="0"/>
        </c:ser>
        <c:axId val="413339297"/>
        <c:axId val="1615017725"/>
      </c:lineChart>
      <c:catAx>
        <c:axId val="4133392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15017725"/>
      </c:catAx>
      <c:valAx>
        <c:axId val="16150177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1333929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JULIO!$D$28:$F$28</c:f>
              <c:numCache/>
            </c:numRef>
          </c:val>
          <c:smooth val="0"/>
        </c:ser>
        <c:axId val="1310741589"/>
        <c:axId val="750955749"/>
      </c:lineChart>
      <c:catAx>
        <c:axId val="131074158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50955749"/>
      </c:catAx>
      <c:valAx>
        <c:axId val="7509557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1074158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JULIO!$D$29:$F$29</c:f>
              <c:numCache/>
            </c:numRef>
          </c:val>
          <c:smooth val="0"/>
        </c:ser>
        <c:axId val="895814433"/>
        <c:axId val="1237648195"/>
      </c:lineChart>
      <c:catAx>
        <c:axId val="8958144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37648195"/>
      </c:catAx>
      <c:valAx>
        <c:axId val="123764819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9581443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JULIO!$D$30:$F$30</c:f>
              <c:numCache/>
            </c:numRef>
          </c:val>
          <c:smooth val="0"/>
        </c:ser>
        <c:axId val="238583763"/>
        <c:axId val="1534210484"/>
      </c:lineChart>
      <c:catAx>
        <c:axId val="2385837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34210484"/>
      </c:catAx>
      <c:valAx>
        <c:axId val="153421048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385837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JULIO!$D$32:$F$32</c:f>
              <c:numCache/>
            </c:numRef>
          </c:val>
          <c:smooth val="0"/>
        </c:ser>
        <c:axId val="172385276"/>
        <c:axId val="1057853733"/>
      </c:lineChart>
      <c:catAx>
        <c:axId val="1723852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57853733"/>
      </c:catAx>
      <c:valAx>
        <c:axId val="10578537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238527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824528080"/>
        <c:axId val="1680882462"/>
      </c:lineChart>
      <c:catAx>
        <c:axId val="82452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80882462"/>
      </c:catAx>
      <c:valAx>
        <c:axId val="168088246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82452808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JULIO!$D$35:$F$35</c:f>
              <c:numCache/>
            </c:numRef>
          </c:val>
          <c:smooth val="0"/>
        </c:ser>
        <c:axId val="1353316525"/>
        <c:axId val="1476765288"/>
      </c:lineChart>
      <c:catAx>
        <c:axId val="13533165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76765288"/>
      </c:catAx>
      <c:valAx>
        <c:axId val="14767652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5331652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JULIO!$D$19:$F$19</c:f>
              <c:numCache/>
            </c:numRef>
          </c:val>
          <c:smooth val="0"/>
        </c:ser>
        <c:axId val="124445667"/>
        <c:axId val="517663698"/>
      </c:lineChart>
      <c:catAx>
        <c:axId val="1244456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17663698"/>
      </c:catAx>
      <c:valAx>
        <c:axId val="51766369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444566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JULIO!$D$2:$F$2</c:f>
            </c:strRef>
          </c:cat>
          <c:val>
            <c:numRef>
              <c:f>JULIO!$D$38:$F$38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AGOSTO!$D$4:$F$4</c:f>
              <c:numCache/>
            </c:numRef>
          </c:val>
          <c:smooth val="0"/>
        </c:ser>
        <c:axId val="814936949"/>
        <c:axId val="1871405085"/>
      </c:lineChart>
      <c:catAx>
        <c:axId val="8149369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71405085"/>
      </c:catAx>
      <c:valAx>
        <c:axId val="18714050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49369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AGOSTO!$D$6:$F$6</c:f>
              <c:numCache/>
            </c:numRef>
          </c:val>
          <c:smooth val="0"/>
        </c:ser>
        <c:axId val="269922283"/>
        <c:axId val="117919035"/>
      </c:lineChart>
      <c:catAx>
        <c:axId val="2699222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7919035"/>
      </c:catAx>
      <c:valAx>
        <c:axId val="1179190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6992228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AGOSTO!$D$8:$F$8</c:f>
              <c:numCache/>
            </c:numRef>
          </c:val>
          <c:smooth val="0"/>
        </c:ser>
        <c:axId val="1554091167"/>
        <c:axId val="1166852108"/>
      </c:lineChart>
      <c:catAx>
        <c:axId val="15540911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66852108"/>
      </c:catAx>
      <c:valAx>
        <c:axId val="11668521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409116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AGOSTO!$D$10:$F$10</c:f>
              <c:numCache/>
            </c:numRef>
          </c:val>
          <c:smooth val="0"/>
        </c:ser>
        <c:axId val="1655232087"/>
        <c:axId val="1276512510"/>
      </c:lineChart>
      <c:catAx>
        <c:axId val="16552320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76512510"/>
      </c:catAx>
      <c:valAx>
        <c:axId val="127651251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5523208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AGOSTO!$D$12:$F$12</c:f>
              <c:numCache/>
            </c:numRef>
          </c:val>
          <c:smooth val="0"/>
        </c:ser>
        <c:axId val="152618884"/>
        <c:axId val="498938536"/>
      </c:lineChart>
      <c:catAx>
        <c:axId val="1526188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98938536"/>
      </c:catAx>
      <c:valAx>
        <c:axId val="4989385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26188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AGOSTO!$D$14:$F$14</c:f>
              <c:numCache/>
            </c:numRef>
          </c:val>
          <c:smooth val="0"/>
        </c:ser>
        <c:axId val="736744895"/>
        <c:axId val="1427485224"/>
      </c:lineChart>
      <c:catAx>
        <c:axId val="7367448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27485224"/>
      </c:catAx>
      <c:valAx>
        <c:axId val="14274852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674489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AGOSTO!$D$16:$F$16</c:f>
              <c:numCache/>
            </c:numRef>
          </c:val>
          <c:smooth val="0"/>
        </c:ser>
        <c:axId val="1256749509"/>
        <c:axId val="1787494638"/>
      </c:lineChart>
      <c:catAx>
        <c:axId val="12567495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87494638"/>
      </c:catAx>
      <c:valAx>
        <c:axId val="17874946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674950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AGOSTO!$D$18:$F$18</c:f>
              <c:numCache/>
            </c:numRef>
          </c:val>
          <c:smooth val="0"/>
        </c:ser>
        <c:axId val="171150848"/>
        <c:axId val="1945579660"/>
      </c:lineChart>
      <c:catAx>
        <c:axId val="17115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45579660"/>
      </c:catAx>
      <c:valAx>
        <c:axId val="194557966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115084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AGOSTO!$D$21:$F$21</c:f>
              <c:numCache/>
            </c:numRef>
          </c:val>
          <c:smooth val="0"/>
        </c:ser>
        <c:axId val="733831682"/>
        <c:axId val="1054164199"/>
      </c:lineChart>
      <c:catAx>
        <c:axId val="7338316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54164199"/>
      </c:catAx>
      <c:valAx>
        <c:axId val="10541641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383168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03394522"/>
        <c:axId val="1063334386"/>
      </c:lineChart>
      <c:catAx>
        <c:axId val="1033945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63334386"/>
      </c:catAx>
      <c:valAx>
        <c:axId val="106333438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0339452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977471915"/>
        <c:axId val="40026888"/>
      </c:lineChart>
      <c:catAx>
        <c:axId val="9774719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0026888"/>
      </c:catAx>
      <c:valAx>
        <c:axId val="4002688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97747191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AGOSTO!$D$24:$F$24</c:f>
              <c:numCache/>
            </c:numRef>
          </c:val>
          <c:smooth val="0"/>
        </c:ser>
        <c:axId val="1156582874"/>
        <c:axId val="715149813"/>
      </c:lineChart>
      <c:catAx>
        <c:axId val="11565828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5149813"/>
      </c:catAx>
      <c:valAx>
        <c:axId val="7151498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5658287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AGOSTO!$D$26:$F$26</c:f>
              <c:numCache/>
            </c:numRef>
          </c:val>
          <c:smooth val="0"/>
        </c:ser>
        <c:axId val="1205357052"/>
        <c:axId val="139379492"/>
      </c:lineChart>
      <c:catAx>
        <c:axId val="12053570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9379492"/>
      </c:catAx>
      <c:valAx>
        <c:axId val="13937949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053570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AGOSTO!$D$27:$F$27</c:f>
              <c:numCache/>
            </c:numRef>
          </c:val>
          <c:smooth val="0"/>
        </c:ser>
        <c:axId val="1063168454"/>
        <c:axId val="1746179486"/>
      </c:lineChart>
      <c:catAx>
        <c:axId val="10631684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46179486"/>
      </c:catAx>
      <c:valAx>
        <c:axId val="174617948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631684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AGOSTO!$D$28:$F$28</c:f>
              <c:numCache/>
            </c:numRef>
          </c:val>
          <c:smooth val="0"/>
        </c:ser>
        <c:axId val="1400495455"/>
        <c:axId val="1939547752"/>
      </c:lineChart>
      <c:catAx>
        <c:axId val="14004954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39547752"/>
      </c:catAx>
      <c:valAx>
        <c:axId val="19395477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0049545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AGOSTO!$D$29:$F$29</c:f>
              <c:numCache/>
            </c:numRef>
          </c:val>
          <c:smooth val="0"/>
        </c:ser>
        <c:axId val="1910154260"/>
        <c:axId val="1410455418"/>
      </c:lineChart>
      <c:catAx>
        <c:axId val="19101542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10455418"/>
      </c:catAx>
      <c:valAx>
        <c:axId val="141045541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1015426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AGOSTO!$D$30:$F$30</c:f>
              <c:numCache/>
            </c:numRef>
          </c:val>
          <c:smooth val="0"/>
        </c:ser>
        <c:axId val="157663725"/>
        <c:axId val="971086360"/>
      </c:lineChart>
      <c:catAx>
        <c:axId val="1576637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71086360"/>
      </c:catAx>
      <c:valAx>
        <c:axId val="97108636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66372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AGOSTO!$D$32:$F$32</c:f>
              <c:numCache/>
            </c:numRef>
          </c:val>
          <c:smooth val="0"/>
        </c:ser>
        <c:axId val="31782896"/>
        <c:axId val="1919780305"/>
      </c:lineChart>
      <c:catAx>
        <c:axId val="31782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19780305"/>
      </c:catAx>
      <c:valAx>
        <c:axId val="19197803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78289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1219479469"/>
        <c:axId val="1788780254"/>
      </c:lineChart>
      <c:catAx>
        <c:axId val="12194794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88780254"/>
      </c:catAx>
      <c:valAx>
        <c:axId val="178878025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21947946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AGOSTO!$D$35:$F$35</c:f>
              <c:numCache/>
            </c:numRef>
          </c:val>
          <c:smooth val="0"/>
        </c:ser>
        <c:axId val="617870979"/>
        <c:axId val="1529701759"/>
      </c:lineChart>
      <c:catAx>
        <c:axId val="6178709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29701759"/>
      </c:catAx>
      <c:valAx>
        <c:axId val="15297017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78709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AGOSTO!$D$19:$F$19</c:f>
              <c:numCache/>
            </c:numRef>
          </c:val>
          <c:smooth val="0"/>
        </c:ser>
        <c:axId val="73203141"/>
        <c:axId val="1579516836"/>
      </c:lineChart>
      <c:catAx>
        <c:axId val="732031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79516836"/>
      </c:catAx>
      <c:valAx>
        <c:axId val="15795168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20314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AGOSTO!$D$2:$F$2</c:f>
            </c:strRef>
          </c:cat>
          <c:val>
            <c:numRef>
              <c:f>AGOSTO!$D$38:$F$38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SEPTIEMBRE!$D$4:$F$4</c:f>
              <c:numCache/>
            </c:numRef>
          </c:val>
          <c:smooth val="0"/>
        </c:ser>
        <c:axId val="1154197694"/>
        <c:axId val="1853367361"/>
      </c:lineChart>
      <c:catAx>
        <c:axId val="115419769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53367361"/>
      </c:catAx>
      <c:valAx>
        <c:axId val="18533673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5419769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SEPTIEMBRE!$D$6:$F$6</c:f>
              <c:numCache/>
            </c:numRef>
          </c:val>
          <c:smooth val="0"/>
        </c:ser>
        <c:axId val="819591359"/>
        <c:axId val="1192005466"/>
      </c:lineChart>
      <c:catAx>
        <c:axId val="8195913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92005466"/>
      </c:catAx>
      <c:valAx>
        <c:axId val="119200546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959135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SEPTIEMBRE!$D$8:$F$8</c:f>
              <c:numCache/>
            </c:numRef>
          </c:val>
          <c:smooth val="0"/>
        </c:ser>
        <c:axId val="1541899034"/>
        <c:axId val="1370643570"/>
      </c:lineChart>
      <c:catAx>
        <c:axId val="154189903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70643570"/>
      </c:catAx>
      <c:valAx>
        <c:axId val="13706435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4189903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SEPTIEMBRE!$D$10:$F$10</c:f>
              <c:numCache/>
            </c:numRef>
          </c:val>
          <c:smooth val="0"/>
        </c:ser>
        <c:axId val="471533278"/>
        <c:axId val="275732190"/>
      </c:lineChart>
      <c:catAx>
        <c:axId val="4715332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75732190"/>
      </c:catAx>
      <c:valAx>
        <c:axId val="2757321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7153327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SEPTIEMBRE!$D$12:$F$12</c:f>
              <c:numCache/>
            </c:numRef>
          </c:val>
          <c:smooth val="0"/>
        </c:ser>
        <c:axId val="786291699"/>
        <c:axId val="1937039650"/>
      </c:lineChart>
      <c:catAx>
        <c:axId val="7862916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37039650"/>
      </c:catAx>
      <c:valAx>
        <c:axId val="19370396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8629169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SEPTIEMBRE!$D$14:$F$14</c:f>
              <c:numCache/>
            </c:numRef>
          </c:val>
          <c:smooth val="0"/>
        </c:ser>
        <c:axId val="2015169520"/>
        <c:axId val="633896130"/>
      </c:lineChart>
      <c:catAx>
        <c:axId val="201516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33896130"/>
      </c:catAx>
      <c:valAx>
        <c:axId val="63389613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151695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SEPTIEMBRE!$D$16:$F$16</c:f>
              <c:numCache/>
            </c:numRef>
          </c:val>
          <c:smooth val="0"/>
        </c:ser>
        <c:axId val="1942790027"/>
        <c:axId val="2123603938"/>
      </c:lineChart>
      <c:catAx>
        <c:axId val="19427900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23603938"/>
      </c:catAx>
      <c:valAx>
        <c:axId val="212360393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4279002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SEPTIEMBRE!$D$18:$F$18</c:f>
              <c:numCache/>
            </c:numRef>
          </c:val>
          <c:smooth val="0"/>
        </c:ser>
        <c:axId val="896467246"/>
        <c:axId val="459139333"/>
      </c:lineChart>
      <c:catAx>
        <c:axId val="8964672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59139333"/>
      </c:catAx>
      <c:valAx>
        <c:axId val="4591393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9646724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SEPTIEMBRE!$D$21:$F$21</c:f>
              <c:numCache/>
            </c:numRef>
          </c:val>
          <c:smooth val="0"/>
        </c:ser>
        <c:axId val="31293057"/>
        <c:axId val="892531742"/>
      </c:lineChart>
      <c:catAx>
        <c:axId val="312930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92531742"/>
      </c:catAx>
      <c:valAx>
        <c:axId val="89253174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2930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SEPTIEMBRE!$D$22:$F$22</c:f>
              <c:numCache/>
            </c:numRef>
          </c:val>
          <c:smooth val="0"/>
        </c:ser>
        <c:axId val="668681989"/>
        <c:axId val="1222448406"/>
      </c:lineChart>
      <c:catAx>
        <c:axId val="66868198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22448406"/>
      </c:catAx>
      <c:valAx>
        <c:axId val="12224484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868198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SEPTIEMBRE!$D$22:$F$22</c:f>
              <c:numCache/>
            </c:numRef>
          </c:val>
          <c:smooth val="0"/>
        </c:ser>
        <c:axId val="994358437"/>
        <c:axId val="1768137882"/>
      </c:lineChart>
      <c:catAx>
        <c:axId val="9943584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68137882"/>
      </c:catAx>
      <c:valAx>
        <c:axId val="17681378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9435843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SEPTIEMBRE!$D$24:$F$24</c:f>
              <c:numCache/>
            </c:numRef>
          </c:val>
          <c:smooth val="0"/>
        </c:ser>
        <c:axId val="1820981126"/>
        <c:axId val="1206353824"/>
      </c:lineChart>
      <c:catAx>
        <c:axId val="18209811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06353824"/>
      </c:catAx>
      <c:valAx>
        <c:axId val="12063538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098112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SEPTIEMBRE!$D$26:$F$26</c:f>
              <c:numCache/>
            </c:numRef>
          </c:val>
          <c:smooth val="0"/>
        </c:ser>
        <c:axId val="811783838"/>
        <c:axId val="914134952"/>
      </c:lineChart>
      <c:catAx>
        <c:axId val="8117838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14134952"/>
      </c:catAx>
      <c:valAx>
        <c:axId val="9141349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178383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SEPTIEMBRE!$D$27:$F$27</c:f>
              <c:numCache/>
            </c:numRef>
          </c:val>
          <c:smooth val="0"/>
        </c:ser>
        <c:axId val="1703434873"/>
        <c:axId val="1560454735"/>
      </c:lineChart>
      <c:catAx>
        <c:axId val="17034348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60454735"/>
      </c:catAx>
      <c:valAx>
        <c:axId val="15604547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0343487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SEPTIEMBRE!$D$28:$F$28</c:f>
              <c:numCache/>
            </c:numRef>
          </c:val>
          <c:smooth val="0"/>
        </c:ser>
        <c:axId val="302031392"/>
        <c:axId val="811792855"/>
      </c:lineChart>
      <c:catAx>
        <c:axId val="30203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11792855"/>
      </c:catAx>
      <c:valAx>
        <c:axId val="8117928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020313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SEPTIEMBRE!$D$29:$F$29</c:f>
              <c:numCache/>
            </c:numRef>
          </c:val>
          <c:smooth val="0"/>
        </c:ser>
        <c:axId val="1606188696"/>
        <c:axId val="1452197091"/>
      </c:lineChart>
      <c:catAx>
        <c:axId val="1606188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52197091"/>
      </c:catAx>
      <c:valAx>
        <c:axId val="14521970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0618869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SEPTIEMBRE!$D$30:$F$30</c:f>
              <c:numCache/>
            </c:numRef>
          </c:val>
          <c:smooth val="0"/>
        </c:ser>
        <c:axId val="1761893667"/>
        <c:axId val="1174225514"/>
      </c:lineChart>
      <c:catAx>
        <c:axId val="17618936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74225514"/>
      </c:catAx>
      <c:valAx>
        <c:axId val="11742255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6189366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SEPTIEMBRE!$D$32:$F$32</c:f>
              <c:numCache/>
            </c:numRef>
          </c:val>
          <c:smooth val="0"/>
        </c:ser>
        <c:axId val="721791704"/>
        <c:axId val="2037182896"/>
      </c:lineChart>
      <c:catAx>
        <c:axId val="721791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37182896"/>
      </c:catAx>
      <c:valAx>
        <c:axId val="20371828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2179170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SEPTIEMBRE!$D$33:$F$33</c:f>
              <c:numCache/>
            </c:numRef>
          </c:val>
          <c:smooth val="0"/>
        </c:ser>
        <c:axId val="1052813896"/>
        <c:axId val="1208938907"/>
      </c:lineChart>
      <c:catAx>
        <c:axId val="1052813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08938907"/>
      </c:catAx>
      <c:valAx>
        <c:axId val="12089389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5281389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axId val="1291233677"/>
        <c:axId val="1547721760"/>
      </c:lineChart>
      <c:catAx>
        <c:axId val="12912336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47721760"/>
      </c:catAx>
      <c:valAx>
        <c:axId val="154772176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29123367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SEPTIEMBRE!$D$19:$F$19</c:f>
              <c:numCache/>
            </c:numRef>
          </c:val>
          <c:smooth val="0"/>
        </c:ser>
        <c:axId val="731175483"/>
        <c:axId val="730971508"/>
      </c:lineChart>
      <c:catAx>
        <c:axId val="7311754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30971508"/>
      </c:catAx>
      <c:valAx>
        <c:axId val="7309715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117548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SEPTIEMBRE!$D$2:$F$2</c:f>
            </c:strRef>
          </c:cat>
          <c:val>
            <c:numRef>
              <c:f>SEPTIEMBRE!$D$38:$F$38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axId val="1198795103"/>
        <c:axId val="958978865"/>
      </c:lineChart>
      <c:catAx>
        <c:axId val="11987951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58978865"/>
      </c:catAx>
      <c:valAx>
        <c:axId val="95897886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19879510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axId val="1323958037"/>
        <c:axId val="2125347821"/>
      </c:lineChart>
      <c:catAx>
        <c:axId val="13239580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25347821"/>
      </c:catAx>
      <c:valAx>
        <c:axId val="2125347821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2395803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axId val="1647334315"/>
        <c:axId val="305083405"/>
      </c:lineChart>
      <c:catAx>
        <c:axId val="16473343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05083405"/>
      </c:catAx>
      <c:valAx>
        <c:axId val="30508340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64733431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axId val="794928716"/>
        <c:axId val="1076049019"/>
      </c:lineChart>
      <c:catAx>
        <c:axId val="7949287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76049019"/>
      </c:catAx>
      <c:valAx>
        <c:axId val="107604901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7949287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axId val="200312103"/>
        <c:axId val="1122517010"/>
      </c:lineChart>
      <c:catAx>
        <c:axId val="2003121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22517010"/>
      </c:catAx>
      <c:valAx>
        <c:axId val="112251701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0031210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axId val="369393792"/>
        <c:axId val="1608221886"/>
      </c:lineChart>
      <c:catAx>
        <c:axId val="36939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08221886"/>
      </c:catAx>
      <c:valAx>
        <c:axId val="160822188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3693937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axId val="158364778"/>
        <c:axId val="1567063106"/>
      </c:lineChart>
      <c:catAx>
        <c:axId val="1583647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67063106"/>
      </c:catAx>
      <c:valAx>
        <c:axId val="156706310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5836477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axId val="2021458699"/>
        <c:axId val="1318205957"/>
      </c:lineChart>
      <c:catAx>
        <c:axId val="20214586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18205957"/>
      </c:catAx>
      <c:valAx>
        <c:axId val="131820595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02145869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axId val="420360131"/>
        <c:axId val="1832044241"/>
      </c:lineChart>
      <c:catAx>
        <c:axId val="4203601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32044241"/>
      </c:catAx>
      <c:valAx>
        <c:axId val="1832044241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42036013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50207679"/>
        <c:axId val="1655678273"/>
      </c:lineChart>
      <c:catAx>
        <c:axId val="1502076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55678273"/>
      </c:catAx>
      <c:valAx>
        <c:axId val="165567827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502076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527041218"/>
        <c:axId val="1173980704"/>
      </c:lineChart>
      <c:catAx>
        <c:axId val="15270412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73980704"/>
      </c:catAx>
      <c:valAx>
        <c:axId val="117398070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52704121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axId val="1537520352"/>
        <c:axId val="1279942687"/>
      </c:lineChart>
      <c:catAx>
        <c:axId val="153752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79942687"/>
      </c:catAx>
      <c:valAx>
        <c:axId val="127994268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5375203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axId val="1608023621"/>
        <c:axId val="1872056538"/>
      </c:lineChart>
      <c:catAx>
        <c:axId val="16080236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72056538"/>
      </c:catAx>
      <c:valAx>
        <c:axId val="187205653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60802362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axId val="274137310"/>
        <c:axId val="325279597"/>
      </c:lineChart>
      <c:catAx>
        <c:axId val="2741373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25279597"/>
      </c:catAx>
      <c:valAx>
        <c:axId val="32527959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7413731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axId val="1948657147"/>
        <c:axId val="1424456723"/>
      </c:lineChart>
      <c:catAx>
        <c:axId val="19486571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24456723"/>
      </c:catAx>
      <c:valAx>
        <c:axId val="142445672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94865714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axId val="1938458868"/>
        <c:axId val="1319378015"/>
      </c:lineChart>
      <c:catAx>
        <c:axId val="19384588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19378015"/>
      </c:catAx>
      <c:valAx>
        <c:axId val="131937801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93845886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axId val="1819844915"/>
        <c:axId val="1549426156"/>
      </c:lineChart>
      <c:catAx>
        <c:axId val="18198449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49426156"/>
      </c:catAx>
      <c:valAx>
        <c:axId val="154942615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81984491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axId val="292993149"/>
        <c:axId val="1452116246"/>
      </c:lineChart>
      <c:catAx>
        <c:axId val="2929931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52116246"/>
      </c:catAx>
      <c:valAx>
        <c:axId val="145211624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929931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1098919474"/>
        <c:axId val="367697590"/>
      </c:lineChart>
      <c:catAx>
        <c:axId val="10989194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67697590"/>
      </c:catAx>
      <c:valAx>
        <c:axId val="36769759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09891947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axId val="1554680370"/>
        <c:axId val="1241242654"/>
      </c:lineChart>
      <c:catAx>
        <c:axId val="15546803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41242654"/>
      </c:catAx>
      <c:valAx>
        <c:axId val="124124265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55468037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axId val="960429610"/>
        <c:axId val="22643159"/>
      </c:lineChart>
      <c:catAx>
        <c:axId val="9604296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2643159"/>
      </c:catAx>
      <c:valAx>
        <c:axId val="2264315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96042961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OCTUBRE!$D$2:$F$2</c:f>
            </c:strRef>
          </c:cat>
          <c:val>
            <c:numRef>
              <c:f>OCTUBRE!$D$38:$F$38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axId val="1584223688"/>
        <c:axId val="516360136"/>
      </c:lineChart>
      <c:catAx>
        <c:axId val="1584223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16360136"/>
      </c:catAx>
      <c:valAx>
        <c:axId val="51636013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58422368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axId val="1049686771"/>
        <c:axId val="2037852943"/>
      </c:lineChart>
      <c:catAx>
        <c:axId val="10496867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37852943"/>
      </c:catAx>
      <c:valAx>
        <c:axId val="203785294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04968677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axId val="830407588"/>
        <c:axId val="1469027353"/>
      </c:lineChart>
      <c:catAx>
        <c:axId val="8304075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69027353"/>
      </c:catAx>
      <c:valAx>
        <c:axId val="146902735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83040758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axId val="437456316"/>
        <c:axId val="1893546473"/>
      </c:lineChart>
      <c:catAx>
        <c:axId val="4374563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93546473"/>
      </c:catAx>
      <c:valAx>
        <c:axId val="189354647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4374563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axId val="826691406"/>
        <c:axId val="672259334"/>
      </c:lineChart>
      <c:catAx>
        <c:axId val="8266914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72259334"/>
      </c:catAx>
      <c:valAx>
        <c:axId val="67225933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8266914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axId val="618386689"/>
        <c:axId val="868605790"/>
      </c:lineChart>
      <c:catAx>
        <c:axId val="61838668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68605790"/>
      </c:catAx>
      <c:valAx>
        <c:axId val="86860579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61838668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axId val="362903682"/>
        <c:axId val="1435963373"/>
      </c:lineChart>
      <c:catAx>
        <c:axId val="3629036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35963373"/>
      </c:catAx>
      <c:valAx>
        <c:axId val="143596337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36290368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axId val="1403804999"/>
        <c:axId val="1371377414"/>
      </c:lineChart>
      <c:catAx>
        <c:axId val="14038049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71377414"/>
      </c:catAx>
      <c:valAx>
        <c:axId val="137137741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40380499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axId val="1699592342"/>
        <c:axId val="1121586751"/>
      </c:lineChart>
      <c:catAx>
        <c:axId val="16995923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21586751"/>
      </c:catAx>
      <c:valAx>
        <c:axId val="1121586751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69959234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787305685"/>
        <c:axId val="715734414"/>
      </c:lineChart>
      <c:catAx>
        <c:axId val="178730568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5734414"/>
      </c:catAx>
      <c:valAx>
        <c:axId val="71573441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78730568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792936283"/>
        <c:axId val="1153577072"/>
      </c:lineChart>
      <c:catAx>
        <c:axId val="17929362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53577072"/>
      </c:catAx>
      <c:valAx>
        <c:axId val="115357707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79293628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axId val="1769698911"/>
        <c:axId val="98955057"/>
      </c:lineChart>
      <c:catAx>
        <c:axId val="17696989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8955057"/>
      </c:catAx>
      <c:valAx>
        <c:axId val="9895505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76969891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axId val="2034208863"/>
        <c:axId val="1081735774"/>
      </c:lineChart>
      <c:catAx>
        <c:axId val="20342088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81735774"/>
      </c:catAx>
      <c:valAx>
        <c:axId val="108173577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0342088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axId val="444126847"/>
        <c:axId val="1084516804"/>
      </c:lineChart>
      <c:catAx>
        <c:axId val="4441268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84516804"/>
      </c:catAx>
      <c:valAx>
        <c:axId val="108451680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44412684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axId val="1792548523"/>
        <c:axId val="2001301615"/>
      </c:lineChart>
      <c:catAx>
        <c:axId val="17925485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01301615"/>
      </c:catAx>
      <c:valAx>
        <c:axId val="200130161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7925485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axId val="750360103"/>
        <c:axId val="2006794655"/>
      </c:lineChart>
      <c:catAx>
        <c:axId val="7503601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06794655"/>
      </c:catAx>
      <c:valAx>
        <c:axId val="200679465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75036010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axId val="468119374"/>
        <c:axId val="1221518694"/>
      </c:lineChart>
      <c:catAx>
        <c:axId val="4681193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21518694"/>
      </c:catAx>
      <c:valAx>
        <c:axId val="122151869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46811937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axId val="538791596"/>
        <c:axId val="42951860"/>
      </c:lineChart>
      <c:catAx>
        <c:axId val="5387915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2951860"/>
      </c:catAx>
      <c:valAx>
        <c:axId val="4295186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53879159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803575319"/>
        <c:axId val="360331985"/>
      </c:lineChart>
      <c:catAx>
        <c:axId val="8035753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60331985"/>
      </c:catAx>
      <c:valAx>
        <c:axId val="36033198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80357531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axId val="1034351416"/>
        <c:axId val="665405743"/>
      </c:lineChart>
      <c:catAx>
        <c:axId val="1034351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65405743"/>
      </c:catAx>
      <c:valAx>
        <c:axId val="66540574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0343514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axId val="2132934955"/>
        <c:axId val="1408854690"/>
      </c:lineChart>
      <c:catAx>
        <c:axId val="21329349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08854690"/>
      </c:catAx>
      <c:valAx>
        <c:axId val="140885469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13293495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NOVIEMBRE!$D$2:$F$2</c:f>
            </c:strRef>
          </c:cat>
          <c:val>
            <c:numRef>
              <c:f>NOVIEMBRE!$D$38:$F$38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axId val="1491704853"/>
        <c:axId val="185585709"/>
      </c:lineChart>
      <c:catAx>
        <c:axId val="14917048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5585709"/>
      </c:catAx>
      <c:valAx>
        <c:axId val="18558570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49170485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axId val="1408077700"/>
        <c:axId val="1766021687"/>
      </c:lineChart>
      <c:catAx>
        <c:axId val="14080777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66021687"/>
      </c:catAx>
      <c:valAx>
        <c:axId val="176602168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40807770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axId val="2073726197"/>
        <c:axId val="178874232"/>
      </c:lineChart>
      <c:catAx>
        <c:axId val="20737261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8874232"/>
      </c:catAx>
      <c:valAx>
        <c:axId val="17887423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07372619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axId val="911342413"/>
        <c:axId val="1650168482"/>
      </c:lineChart>
      <c:catAx>
        <c:axId val="9113424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50168482"/>
      </c:catAx>
      <c:valAx>
        <c:axId val="165016848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9113424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axId val="1165947420"/>
        <c:axId val="281360442"/>
      </c:lineChart>
      <c:catAx>
        <c:axId val="11659474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81360442"/>
      </c:catAx>
      <c:valAx>
        <c:axId val="28136044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1659474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axId val="399621301"/>
        <c:axId val="1153319070"/>
      </c:lineChart>
      <c:catAx>
        <c:axId val="3996213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53319070"/>
      </c:catAx>
      <c:valAx>
        <c:axId val="115331907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39962130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axId val="739582184"/>
        <c:axId val="1087694404"/>
      </c:lineChart>
      <c:catAx>
        <c:axId val="739582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87694404"/>
      </c:catAx>
      <c:valAx>
        <c:axId val="108769440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7395821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axId val="1067831772"/>
        <c:axId val="281977649"/>
      </c:lineChart>
      <c:catAx>
        <c:axId val="10678317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81977649"/>
      </c:catAx>
      <c:valAx>
        <c:axId val="28197764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06783177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axId val="573309195"/>
        <c:axId val="645949966"/>
      </c:lineChart>
      <c:catAx>
        <c:axId val="5733091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45949966"/>
      </c:catAx>
      <c:valAx>
        <c:axId val="64594996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57330919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829823516"/>
        <c:axId val="1813144684"/>
      </c:lineChart>
      <c:catAx>
        <c:axId val="8298235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13144684"/>
      </c:catAx>
      <c:valAx>
        <c:axId val="181314468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8298235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362511896"/>
        <c:axId val="1626941102"/>
      </c:lineChart>
      <c:catAx>
        <c:axId val="1362511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26941102"/>
      </c:catAx>
      <c:valAx>
        <c:axId val="162694110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6251189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axId val="991480201"/>
        <c:axId val="437457063"/>
      </c:lineChart>
      <c:catAx>
        <c:axId val="99148020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37457063"/>
      </c:catAx>
      <c:valAx>
        <c:axId val="43745706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99148020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axId val="1971330259"/>
        <c:axId val="1133568971"/>
      </c:lineChart>
      <c:catAx>
        <c:axId val="19713302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33568971"/>
      </c:catAx>
      <c:valAx>
        <c:axId val="1133568971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97133025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axId val="1963144358"/>
        <c:axId val="1888050319"/>
      </c:lineChart>
      <c:catAx>
        <c:axId val="19631443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88050319"/>
      </c:catAx>
      <c:valAx>
        <c:axId val="188805031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96314435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axId val="1362122233"/>
        <c:axId val="77411544"/>
      </c:lineChart>
      <c:catAx>
        <c:axId val="13621222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7411544"/>
      </c:catAx>
      <c:valAx>
        <c:axId val="7741154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6212223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axId val="477236077"/>
        <c:axId val="982538388"/>
      </c:lineChart>
      <c:catAx>
        <c:axId val="4772360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82538388"/>
      </c:catAx>
      <c:valAx>
        <c:axId val="98253838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47723607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axId val="1882922309"/>
        <c:axId val="1124472525"/>
      </c:lineChart>
      <c:catAx>
        <c:axId val="18829223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24472525"/>
      </c:catAx>
      <c:valAx>
        <c:axId val="112447252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88292230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axId val="1123878492"/>
        <c:axId val="156846921"/>
      </c:lineChart>
      <c:catAx>
        <c:axId val="11238784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6846921"/>
      </c:catAx>
      <c:valAx>
        <c:axId val="156846921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1238784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1354786835"/>
        <c:axId val="547361525"/>
      </c:lineChart>
      <c:catAx>
        <c:axId val="13547868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47361525"/>
      </c:catAx>
      <c:valAx>
        <c:axId val="54736152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5478683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axId val="1709866869"/>
        <c:axId val="916498685"/>
      </c:lineChart>
      <c:catAx>
        <c:axId val="17098668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16498685"/>
      </c:catAx>
      <c:valAx>
        <c:axId val="91649868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70986686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axId val="1725456672"/>
        <c:axId val="1050698543"/>
      </c:lineChart>
      <c:catAx>
        <c:axId val="1725456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50698543"/>
      </c:catAx>
      <c:valAx>
        <c:axId val="1050698543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72545667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DICIEMBRE!$D$2:$F$2</c:f>
            </c:strRef>
          </c:cat>
          <c:val>
            <c:numRef>
              <c:f>DICIEMBRE!$D$38:$F$38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ENERO!$D$4:$F$4</c:f>
              <c:numCache/>
            </c:numRef>
          </c:val>
          <c:smooth val="0"/>
        </c:ser>
        <c:axId val="403391547"/>
        <c:axId val="1743490842"/>
      </c:lineChart>
      <c:catAx>
        <c:axId val="4033915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43490842"/>
      </c:catAx>
      <c:valAx>
        <c:axId val="174349084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0339154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ENERO!$D$6:$F$6</c:f>
              <c:numCache/>
            </c:numRef>
          </c:val>
          <c:smooth val="0"/>
        </c:ser>
        <c:axId val="1315908493"/>
        <c:axId val="1828698369"/>
      </c:lineChart>
      <c:catAx>
        <c:axId val="13159084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28698369"/>
      </c:catAx>
      <c:valAx>
        <c:axId val="18286983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1590849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ENERO!$D$8:$F$8</c:f>
              <c:numCache/>
            </c:numRef>
          </c:val>
          <c:smooth val="0"/>
        </c:ser>
        <c:axId val="610928176"/>
        <c:axId val="354398518"/>
      </c:lineChart>
      <c:catAx>
        <c:axId val="61092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54398518"/>
      </c:catAx>
      <c:valAx>
        <c:axId val="35439851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092817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ENERO!$D$10:$F$10</c:f>
              <c:numCache/>
            </c:numRef>
          </c:val>
          <c:smooth val="0"/>
        </c:ser>
        <c:axId val="1907808132"/>
        <c:axId val="512891902"/>
      </c:lineChart>
      <c:catAx>
        <c:axId val="19078081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12891902"/>
      </c:catAx>
      <c:valAx>
        <c:axId val="5128919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0780813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ENERO!$D$12:$F$12</c:f>
              <c:numCache/>
            </c:numRef>
          </c:val>
          <c:smooth val="0"/>
        </c:ser>
        <c:axId val="1536201057"/>
        <c:axId val="1825174300"/>
      </c:lineChart>
      <c:catAx>
        <c:axId val="15362010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25174300"/>
      </c:catAx>
      <c:valAx>
        <c:axId val="18251743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362010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ENERO!$D$14:$F$14</c:f>
              <c:numCache/>
            </c:numRef>
          </c:val>
          <c:smooth val="0"/>
        </c:ser>
        <c:axId val="804038342"/>
        <c:axId val="607381441"/>
      </c:lineChart>
      <c:catAx>
        <c:axId val="8040383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07381441"/>
      </c:catAx>
      <c:valAx>
        <c:axId val="60738144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0403834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ENERO!$D$16:$F$16</c:f>
              <c:numCache/>
            </c:numRef>
          </c:val>
          <c:smooth val="0"/>
        </c:ser>
        <c:axId val="1164040579"/>
        <c:axId val="826228972"/>
      </c:lineChart>
      <c:catAx>
        <c:axId val="11640405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26228972"/>
      </c:catAx>
      <c:valAx>
        <c:axId val="8262289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640405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ENERO!$D$18:$F$18</c:f>
              <c:numCache/>
            </c:numRef>
          </c:val>
          <c:smooth val="0"/>
        </c:ser>
        <c:axId val="601023152"/>
        <c:axId val="1097908982"/>
      </c:lineChart>
      <c:catAx>
        <c:axId val="601023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97908982"/>
      </c:catAx>
      <c:valAx>
        <c:axId val="10979089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10231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ENERO!$D$21:$F$21</c:f>
              <c:numCache/>
            </c:numRef>
          </c:val>
          <c:smooth val="0"/>
        </c:ser>
        <c:axId val="152427894"/>
        <c:axId val="341271189"/>
      </c:lineChart>
      <c:catAx>
        <c:axId val="15242789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41271189"/>
      </c:catAx>
      <c:valAx>
        <c:axId val="34127118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242789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932086075"/>
        <c:axId val="1298666710"/>
      </c:lineChart>
      <c:catAx>
        <c:axId val="19320860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98666710"/>
      </c:catAx>
      <c:valAx>
        <c:axId val="129866671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3208607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806411318"/>
        <c:axId val="1003731802"/>
      </c:lineChart>
      <c:catAx>
        <c:axId val="18064113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03731802"/>
      </c:catAx>
      <c:valAx>
        <c:axId val="10037318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0641131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ENERO!$D$24:$F$24</c:f>
              <c:numCache/>
            </c:numRef>
          </c:val>
          <c:smooth val="0"/>
        </c:ser>
        <c:axId val="326729288"/>
        <c:axId val="815369345"/>
      </c:lineChart>
      <c:catAx>
        <c:axId val="326729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15369345"/>
      </c:catAx>
      <c:valAx>
        <c:axId val="81536934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2672928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ENERO!$D$26:$F$26</c:f>
              <c:numCache/>
            </c:numRef>
          </c:val>
          <c:smooth val="0"/>
        </c:ser>
        <c:axId val="117656408"/>
        <c:axId val="276484091"/>
      </c:lineChart>
      <c:catAx>
        <c:axId val="117656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76484091"/>
      </c:catAx>
      <c:valAx>
        <c:axId val="2764840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65640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ENERO!$D$27:$F$27</c:f>
              <c:numCache/>
            </c:numRef>
          </c:val>
          <c:smooth val="0"/>
        </c:ser>
        <c:axId val="2131490471"/>
        <c:axId val="566068607"/>
      </c:lineChart>
      <c:catAx>
        <c:axId val="21314904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66068607"/>
      </c:catAx>
      <c:valAx>
        <c:axId val="5660686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149047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ENERO!$D$28:$F$28</c:f>
              <c:numCache/>
            </c:numRef>
          </c:val>
          <c:smooth val="0"/>
        </c:ser>
        <c:axId val="1200406129"/>
        <c:axId val="1640625010"/>
      </c:lineChart>
      <c:catAx>
        <c:axId val="12004061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40625010"/>
      </c:catAx>
      <c:valAx>
        <c:axId val="164062501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0040612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ENERO!$D$29:$F$29</c:f>
              <c:numCache/>
            </c:numRef>
          </c:val>
          <c:smooth val="0"/>
        </c:ser>
        <c:axId val="845301475"/>
        <c:axId val="1542459981"/>
      </c:lineChart>
      <c:catAx>
        <c:axId val="8453014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42459981"/>
      </c:catAx>
      <c:valAx>
        <c:axId val="15424599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4530147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ENERO!$D$30:$F$30</c:f>
              <c:numCache/>
            </c:numRef>
          </c:val>
          <c:smooth val="0"/>
        </c:ser>
        <c:axId val="707559122"/>
        <c:axId val="703341041"/>
      </c:lineChart>
      <c:catAx>
        <c:axId val="7075591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03341041"/>
      </c:catAx>
      <c:valAx>
        <c:axId val="70334104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755912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ENERO!$D$32:$F$32</c:f>
              <c:numCache/>
            </c:numRef>
          </c:val>
          <c:smooth val="0"/>
        </c:ser>
        <c:axId val="1088691955"/>
        <c:axId val="1987552316"/>
      </c:lineChart>
      <c:catAx>
        <c:axId val="10886919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87552316"/>
      </c:catAx>
      <c:valAx>
        <c:axId val="198755231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869195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ENERO!$D$33:$F$33</c:f>
              <c:numCache/>
            </c:numRef>
          </c:val>
          <c:smooth val="0"/>
        </c:ser>
        <c:axId val="317196650"/>
        <c:axId val="1025439637"/>
      </c:lineChart>
      <c:catAx>
        <c:axId val="3171966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25439637"/>
      </c:catAx>
      <c:valAx>
        <c:axId val="102543963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719665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ENERO!$D$35:$F$35</c:f>
              <c:numCache/>
            </c:numRef>
          </c:val>
          <c:smooth val="0"/>
        </c:ser>
        <c:axId val="2133888948"/>
        <c:axId val="1609553087"/>
      </c:lineChart>
      <c:catAx>
        <c:axId val="21338889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09553087"/>
      </c:catAx>
      <c:valAx>
        <c:axId val="16095530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388894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ENERO!$D$19:$F$19</c:f>
              <c:numCache/>
            </c:numRef>
          </c:val>
          <c:smooth val="0"/>
        </c:ser>
        <c:axId val="851114085"/>
        <c:axId val="1763725244"/>
      </c:lineChart>
      <c:catAx>
        <c:axId val="85111408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63725244"/>
      </c:catAx>
      <c:valAx>
        <c:axId val="17637252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5111408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ENERO!$D$2:$F$2</c:f>
            </c:strRef>
          </c:cat>
          <c:val>
            <c:numRef>
              <c:f>ENERO!$D$38:$F$38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drawings/_rels/drawing1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0.xml"/><Relationship Id="rId11" Type="http://schemas.openxmlformats.org/officeDocument/2006/relationships/chart" Target="../charts/chart11.xml"/><Relationship Id="rId22" Type="http://schemas.openxmlformats.org/officeDocument/2006/relationships/chart" Target="../charts/chart22.xml"/><Relationship Id="rId10" Type="http://schemas.openxmlformats.org/officeDocument/2006/relationships/chart" Target="../charts/chart10.xml"/><Relationship Id="rId21" Type="http://schemas.openxmlformats.org/officeDocument/2006/relationships/chart" Target="../charts/chart21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5" Type="http://schemas.openxmlformats.org/officeDocument/2006/relationships/chart" Target="../charts/chart15.xml"/><Relationship Id="rId14" Type="http://schemas.openxmlformats.org/officeDocument/2006/relationships/chart" Target="../charts/chart14.xml"/><Relationship Id="rId17" Type="http://schemas.openxmlformats.org/officeDocument/2006/relationships/chart" Target="../charts/chart17.xml"/><Relationship Id="rId16" Type="http://schemas.openxmlformats.org/officeDocument/2006/relationships/chart" Target="../charts/chart16.xml"/><Relationship Id="rId5" Type="http://schemas.openxmlformats.org/officeDocument/2006/relationships/chart" Target="../charts/chart5.xml"/><Relationship Id="rId19" Type="http://schemas.openxmlformats.org/officeDocument/2006/relationships/chart" Target="../charts/chart19.xml"/><Relationship Id="rId6" Type="http://schemas.openxmlformats.org/officeDocument/2006/relationships/chart" Target="../charts/chart6.xml"/><Relationship Id="rId18" Type="http://schemas.openxmlformats.org/officeDocument/2006/relationships/chart" Target="../charts/chart18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_rels/drawing2.xml.rels><?xml version="1.0" encoding="UTF-8" standalone="yes"?><Relationships xmlns="http://schemas.openxmlformats.org/package/2006/relationships"><Relationship Id="rId20" Type="http://schemas.openxmlformats.org/officeDocument/2006/relationships/chart" Target="../charts/chart42.xml"/><Relationship Id="rId11" Type="http://schemas.openxmlformats.org/officeDocument/2006/relationships/chart" Target="../charts/chart33.xml"/><Relationship Id="rId22" Type="http://schemas.openxmlformats.org/officeDocument/2006/relationships/chart" Target="../charts/chart44.xml"/><Relationship Id="rId10" Type="http://schemas.openxmlformats.org/officeDocument/2006/relationships/chart" Target="../charts/chart32.xml"/><Relationship Id="rId21" Type="http://schemas.openxmlformats.org/officeDocument/2006/relationships/chart" Target="../charts/chart43.xml"/><Relationship Id="rId13" Type="http://schemas.openxmlformats.org/officeDocument/2006/relationships/chart" Target="../charts/chart35.xml"/><Relationship Id="rId12" Type="http://schemas.openxmlformats.org/officeDocument/2006/relationships/chart" Target="../charts/chart34.xml"/><Relationship Id="rId1" Type="http://schemas.openxmlformats.org/officeDocument/2006/relationships/chart" Target="../charts/chart23.xml"/><Relationship Id="rId2" Type="http://schemas.openxmlformats.org/officeDocument/2006/relationships/chart" Target="../charts/chart24.xml"/><Relationship Id="rId3" Type="http://schemas.openxmlformats.org/officeDocument/2006/relationships/chart" Target="../charts/chart25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Relationship Id="rId15" Type="http://schemas.openxmlformats.org/officeDocument/2006/relationships/chart" Target="../charts/chart37.xml"/><Relationship Id="rId14" Type="http://schemas.openxmlformats.org/officeDocument/2006/relationships/chart" Target="../charts/chart36.xml"/><Relationship Id="rId17" Type="http://schemas.openxmlformats.org/officeDocument/2006/relationships/chart" Target="../charts/chart39.xml"/><Relationship Id="rId16" Type="http://schemas.openxmlformats.org/officeDocument/2006/relationships/chart" Target="../charts/chart38.xml"/><Relationship Id="rId5" Type="http://schemas.openxmlformats.org/officeDocument/2006/relationships/chart" Target="../charts/chart27.xml"/><Relationship Id="rId19" Type="http://schemas.openxmlformats.org/officeDocument/2006/relationships/chart" Target="../charts/chart41.xml"/><Relationship Id="rId6" Type="http://schemas.openxmlformats.org/officeDocument/2006/relationships/chart" Target="../charts/chart28.xml"/><Relationship Id="rId18" Type="http://schemas.openxmlformats.org/officeDocument/2006/relationships/chart" Target="../charts/chart40.xml"/><Relationship Id="rId7" Type="http://schemas.openxmlformats.org/officeDocument/2006/relationships/chart" Target="../charts/chart29.xml"/><Relationship Id="rId8" Type="http://schemas.openxmlformats.org/officeDocument/2006/relationships/chart" Target="../charts/chart30.xml"/></Relationships>
</file>

<file path=xl/drawings/_rels/drawing3.xml.rels><?xml version="1.0" encoding="UTF-8" standalone="yes"?><Relationships xmlns="http://schemas.openxmlformats.org/package/2006/relationships"><Relationship Id="rId20" Type="http://schemas.openxmlformats.org/officeDocument/2006/relationships/chart" Target="../charts/chart64.xml"/><Relationship Id="rId11" Type="http://schemas.openxmlformats.org/officeDocument/2006/relationships/chart" Target="../charts/chart55.xml"/><Relationship Id="rId22" Type="http://schemas.openxmlformats.org/officeDocument/2006/relationships/chart" Target="../charts/chart66.xml"/><Relationship Id="rId10" Type="http://schemas.openxmlformats.org/officeDocument/2006/relationships/chart" Target="../charts/chart54.xml"/><Relationship Id="rId21" Type="http://schemas.openxmlformats.org/officeDocument/2006/relationships/chart" Target="../charts/chart65.xml"/><Relationship Id="rId13" Type="http://schemas.openxmlformats.org/officeDocument/2006/relationships/chart" Target="../charts/chart57.xml"/><Relationship Id="rId12" Type="http://schemas.openxmlformats.org/officeDocument/2006/relationships/chart" Target="../charts/chart56.xml"/><Relationship Id="rId1" Type="http://schemas.openxmlformats.org/officeDocument/2006/relationships/chart" Target="../charts/chart45.xml"/><Relationship Id="rId2" Type="http://schemas.openxmlformats.org/officeDocument/2006/relationships/chart" Target="../charts/chart46.xml"/><Relationship Id="rId3" Type="http://schemas.openxmlformats.org/officeDocument/2006/relationships/chart" Target="../charts/chart47.xml"/><Relationship Id="rId4" Type="http://schemas.openxmlformats.org/officeDocument/2006/relationships/chart" Target="../charts/chart48.xml"/><Relationship Id="rId9" Type="http://schemas.openxmlformats.org/officeDocument/2006/relationships/chart" Target="../charts/chart53.xml"/><Relationship Id="rId15" Type="http://schemas.openxmlformats.org/officeDocument/2006/relationships/chart" Target="../charts/chart59.xml"/><Relationship Id="rId14" Type="http://schemas.openxmlformats.org/officeDocument/2006/relationships/chart" Target="../charts/chart58.xml"/><Relationship Id="rId17" Type="http://schemas.openxmlformats.org/officeDocument/2006/relationships/chart" Target="../charts/chart61.xml"/><Relationship Id="rId16" Type="http://schemas.openxmlformats.org/officeDocument/2006/relationships/chart" Target="../charts/chart60.xml"/><Relationship Id="rId5" Type="http://schemas.openxmlformats.org/officeDocument/2006/relationships/chart" Target="../charts/chart49.xml"/><Relationship Id="rId19" Type="http://schemas.openxmlformats.org/officeDocument/2006/relationships/chart" Target="../charts/chart63.xml"/><Relationship Id="rId6" Type="http://schemas.openxmlformats.org/officeDocument/2006/relationships/chart" Target="../charts/chart50.xml"/><Relationship Id="rId18" Type="http://schemas.openxmlformats.org/officeDocument/2006/relationships/chart" Target="../charts/chart62.xml"/><Relationship Id="rId7" Type="http://schemas.openxmlformats.org/officeDocument/2006/relationships/chart" Target="../charts/chart51.xml"/><Relationship Id="rId8" Type="http://schemas.openxmlformats.org/officeDocument/2006/relationships/chart" Target="../charts/chart52.xml"/></Relationships>
</file>

<file path=xl/drawings/_rels/drawing4.xml.rels><?xml version="1.0" encoding="UTF-8" standalone="yes"?><Relationships xmlns="http://schemas.openxmlformats.org/package/2006/relationships"><Relationship Id="rId20" Type="http://schemas.openxmlformats.org/officeDocument/2006/relationships/chart" Target="../charts/chart86.xml"/><Relationship Id="rId11" Type="http://schemas.openxmlformats.org/officeDocument/2006/relationships/chart" Target="../charts/chart77.xml"/><Relationship Id="rId22" Type="http://schemas.openxmlformats.org/officeDocument/2006/relationships/chart" Target="../charts/chart88.xml"/><Relationship Id="rId10" Type="http://schemas.openxmlformats.org/officeDocument/2006/relationships/chart" Target="../charts/chart76.xml"/><Relationship Id="rId21" Type="http://schemas.openxmlformats.org/officeDocument/2006/relationships/chart" Target="../charts/chart87.xml"/><Relationship Id="rId13" Type="http://schemas.openxmlformats.org/officeDocument/2006/relationships/chart" Target="../charts/chart79.xml"/><Relationship Id="rId12" Type="http://schemas.openxmlformats.org/officeDocument/2006/relationships/chart" Target="../charts/chart78.xml"/><Relationship Id="rId1" Type="http://schemas.openxmlformats.org/officeDocument/2006/relationships/chart" Target="../charts/chart67.xml"/><Relationship Id="rId2" Type="http://schemas.openxmlformats.org/officeDocument/2006/relationships/chart" Target="../charts/chart68.xml"/><Relationship Id="rId3" Type="http://schemas.openxmlformats.org/officeDocument/2006/relationships/chart" Target="../charts/chart69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Relationship Id="rId15" Type="http://schemas.openxmlformats.org/officeDocument/2006/relationships/chart" Target="../charts/chart81.xml"/><Relationship Id="rId14" Type="http://schemas.openxmlformats.org/officeDocument/2006/relationships/chart" Target="../charts/chart80.xml"/><Relationship Id="rId17" Type="http://schemas.openxmlformats.org/officeDocument/2006/relationships/chart" Target="../charts/chart83.xml"/><Relationship Id="rId16" Type="http://schemas.openxmlformats.org/officeDocument/2006/relationships/chart" Target="../charts/chart82.xml"/><Relationship Id="rId5" Type="http://schemas.openxmlformats.org/officeDocument/2006/relationships/chart" Target="../charts/chart71.xml"/><Relationship Id="rId19" Type="http://schemas.openxmlformats.org/officeDocument/2006/relationships/chart" Target="../charts/chart85.xml"/><Relationship Id="rId6" Type="http://schemas.openxmlformats.org/officeDocument/2006/relationships/chart" Target="../charts/chart72.xml"/><Relationship Id="rId18" Type="http://schemas.openxmlformats.org/officeDocument/2006/relationships/chart" Target="../charts/chart84.xml"/><Relationship Id="rId7" Type="http://schemas.openxmlformats.org/officeDocument/2006/relationships/chart" Target="../charts/chart73.xml"/><Relationship Id="rId8" Type="http://schemas.openxmlformats.org/officeDocument/2006/relationships/chart" Target="../charts/chart74.xml"/></Relationships>
</file>

<file path=xl/drawings/_rels/drawing5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08.xml"/><Relationship Id="rId11" Type="http://schemas.openxmlformats.org/officeDocument/2006/relationships/chart" Target="../charts/chart99.xml"/><Relationship Id="rId22" Type="http://schemas.openxmlformats.org/officeDocument/2006/relationships/chart" Target="../charts/chart110.xml"/><Relationship Id="rId10" Type="http://schemas.openxmlformats.org/officeDocument/2006/relationships/chart" Target="../charts/chart98.xml"/><Relationship Id="rId21" Type="http://schemas.openxmlformats.org/officeDocument/2006/relationships/chart" Target="../charts/chart109.xml"/><Relationship Id="rId13" Type="http://schemas.openxmlformats.org/officeDocument/2006/relationships/chart" Target="../charts/chart101.xml"/><Relationship Id="rId12" Type="http://schemas.openxmlformats.org/officeDocument/2006/relationships/chart" Target="../charts/chart100.xml"/><Relationship Id="rId1" Type="http://schemas.openxmlformats.org/officeDocument/2006/relationships/chart" Target="../charts/chart89.xml"/><Relationship Id="rId2" Type="http://schemas.openxmlformats.org/officeDocument/2006/relationships/chart" Target="../charts/chart90.xml"/><Relationship Id="rId3" Type="http://schemas.openxmlformats.org/officeDocument/2006/relationships/chart" Target="../charts/chart91.xml"/><Relationship Id="rId4" Type="http://schemas.openxmlformats.org/officeDocument/2006/relationships/chart" Target="../charts/chart92.xml"/><Relationship Id="rId9" Type="http://schemas.openxmlformats.org/officeDocument/2006/relationships/chart" Target="../charts/chart97.xml"/><Relationship Id="rId15" Type="http://schemas.openxmlformats.org/officeDocument/2006/relationships/chart" Target="../charts/chart103.xml"/><Relationship Id="rId14" Type="http://schemas.openxmlformats.org/officeDocument/2006/relationships/chart" Target="../charts/chart102.xml"/><Relationship Id="rId17" Type="http://schemas.openxmlformats.org/officeDocument/2006/relationships/chart" Target="../charts/chart105.xml"/><Relationship Id="rId16" Type="http://schemas.openxmlformats.org/officeDocument/2006/relationships/chart" Target="../charts/chart104.xml"/><Relationship Id="rId5" Type="http://schemas.openxmlformats.org/officeDocument/2006/relationships/chart" Target="../charts/chart93.xml"/><Relationship Id="rId19" Type="http://schemas.openxmlformats.org/officeDocument/2006/relationships/chart" Target="../charts/chart107.xml"/><Relationship Id="rId6" Type="http://schemas.openxmlformats.org/officeDocument/2006/relationships/chart" Target="../charts/chart94.xml"/><Relationship Id="rId18" Type="http://schemas.openxmlformats.org/officeDocument/2006/relationships/chart" Target="../charts/chart106.xml"/><Relationship Id="rId7" Type="http://schemas.openxmlformats.org/officeDocument/2006/relationships/chart" Target="../charts/chart95.xml"/><Relationship Id="rId8" Type="http://schemas.openxmlformats.org/officeDocument/2006/relationships/chart" Target="../charts/chart96.xml"/></Relationships>
</file>

<file path=xl/drawings/_rels/drawing6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30.xml"/><Relationship Id="rId11" Type="http://schemas.openxmlformats.org/officeDocument/2006/relationships/chart" Target="../charts/chart121.xml"/><Relationship Id="rId22" Type="http://schemas.openxmlformats.org/officeDocument/2006/relationships/chart" Target="../charts/chart132.xml"/><Relationship Id="rId10" Type="http://schemas.openxmlformats.org/officeDocument/2006/relationships/chart" Target="../charts/chart120.xml"/><Relationship Id="rId21" Type="http://schemas.openxmlformats.org/officeDocument/2006/relationships/chart" Target="../charts/chart131.xml"/><Relationship Id="rId13" Type="http://schemas.openxmlformats.org/officeDocument/2006/relationships/chart" Target="../charts/chart123.xml"/><Relationship Id="rId12" Type="http://schemas.openxmlformats.org/officeDocument/2006/relationships/chart" Target="../charts/chart122.xml"/><Relationship Id="rId1" Type="http://schemas.openxmlformats.org/officeDocument/2006/relationships/chart" Target="../charts/chart111.xml"/><Relationship Id="rId2" Type="http://schemas.openxmlformats.org/officeDocument/2006/relationships/chart" Target="../charts/chart112.xml"/><Relationship Id="rId3" Type="http://schemas.openxmlformats.org/officeDocument/2006/relationships/chart" Target="../charts/chart113.xml"/><Relationship Id="rId4" Type="http://schemas.openxmlformats.org/officeDocument/2006/relationships/chart" Target="../charts/chart114.xml"/><Relationship Id="rId9" Type="http://schemas.openxmlformats.org/officeDocument/2006/relationships/chart" Target="../charts/chart119.xml"/><Relationship Id="rId15" Type="http://schemas.openxmlformats.org/officeDocument/2006/relationships/chart" Target="../charts/chart125.xml"/><Relationship Id="rId14" Type="http://schemas.openxmlformats.org/officeDocument/2006/relationships/chart" Target="../charts/chart124.xml"/><Relationship Id="rId17" Type="http://schemas.openxmlformats.org/officeDocument/2006/relationships/chart" Target="../charts/chart127.xml"/><Relationship Id="rId16" Type="http://schemas.openxmlformats.org/officeDocument/2006/relationships/chart" Target="../charts/chart126.xml"/><Relationship Id="rId5" Type="http://schemas.openxmlformats.org/officeDocument/2006/relationships/chart" Target="../charts/chart115.xml"/><Relationship Id="rId19" Type="http://schemas.openxmlformats.org/officeDocument/2006/relationships/chart" Target="../charts/chart129.xml"/><Relationship Id="rId6" Type="http://schemas.openxmlformats.org/officeDocument/2006/relationships/chart" Target="../charts/chart116.xml"/><Relationship Id="rId18" Type="http://schemas.openxmlformats.org/officeDocument/2006/relationships/chart" Target="../charts/chart128.xml"/><Relationship Id="rId7" Type="http://schemas.openxmlformats.org/officeDocument/2006/relationships/chart" Target="../charts/chart117.xml"/><Relationship Id="rId8" Type="http://schemas.openxmlformats.org/officeDocument/2006/relationships/chart" Target="../charts/chart118.xml"/></Relationships>
</file>

<file path=xl/drawings/_rels/drawing7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52.xml"/><Relationship Id="rId11" Type="http://schemas.openxmlformats.org/officeDocument/2006/relationships/chart" Target="../charts/chart143.xml"/><Relationship Id="rId22" Type="http://schemas.openxmlformats.org/officeDocument/2006/relationships/chart" Target="../charts/chart154.xml"/><Relationship Id="rId10" Type="http://schemas.openxmlformats.org/officeDocument/2006/relationships/chart" Target="../charts/chart142.xml"/><Relationship Id="rId21" Type="http://schemas.openxmlformats.org/officeDocument/2006/relationships/chart" Target="../charts/chart153.xml"/><Relationship Id="rId13" Type="http://schemas.openxmlformats.org/officeDocument/2006/relationships/chart" Target="../charts/chart145.xml"/><Relationship Id="rId12" Type="http://schemas.openxmlformats.org/officeDocument/2006/relationships/chart" Target="../charts/chart144.xml"/><Relationship Id="rId1" Type="http://schemas.openxmlformats.org/officeDocument/2006/relationships/chart" Target="../charts/chart133.xml"/><Relationship Id="rId2" Type="http://schemas.openxmlformats.org/officeDocument/2006/relationships/chart" Target="../charts/chart134.xml"/><Relationship Id="rId3" Type="http://schemas.openxmlformats.org/officeDocument/2006/relationships/chart" Target="../charts/chart135.xml"/><Relationship Id="rId4" Type="http://schemas.openxmlformats.org/officeDocument/2006/relationships/chart" Target="../charts/chart136.xml"/><Relationship Id="rId9" Type="http://schemas.openxmlformats.org/officeDocument/2006/relationships/chart" Target="../charts/chart141.xml"/><Relationship Id="rId15" Type="http://schemas.openxmlformats.org/officeDocument/2006/relationships/chart" Target="../charts/chart147.xml"/><Relationship Id="rId14" Type="http://schemas.openxmlformats.org/officeDocument/2006/relationships/chart" Target="../charts/chart146.xml"/><Relationship Id="rId17" Type="http://schemas.openxmlformats.org/officeDocument/2006/relationships/chart" Target="../charts/chart149.xml"/><Relationship Id="rId16" Type="http://schemas.openxmlformats.org/officeDocument/2006/relationships/chart" Target="../charts/chart148.xml"/><Relationship Id="rId5" Type="http://schemas.openxmlformats.org/officeDocument/2006/relationships/chart" Target="../charts/chart137.xml"/><Relationship Id="rId19" Type="http://schemas.openxmlformats.org/officeDocument/2006/relationships/chart" Target="../charts/chart151.xml"/><Relationship Id="rId6" Type="http://schemas.openxmlformats.org/officeDocument/2006/relationships/chart" Target="../charts/chart138.xml"/><Relationship Id="rId18" Type="http://schemas.openxmlformats.org/officeDocument/2006/relationships/chart" Target="../charts/chart150.xml"/><Relationship Id="rId7" Type="http://schemas.openxmlformats.org/officeDocument/2006/relationships/chart" Target="../charts/chart139.xml"/><Relationship Id="rId8" Type="http://schemas.openxmlformats.org/officeDocument/2006/relationships/chart" Target="../charts/chart140.xml"/></Relationships>
</file>

<file path=xl/drawings/_rels/drawing8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74.xml"/><Relationship Id="rId11" Type="http://schemas.openxmlformats.org/officeDocument/2006/relationships/chart" Target="../charts/chart165.xml"/><Relationship Id="rId22" Type="http://schemas.openxmlformats.org/officeDocument/2006/relationships/chart" Target="../charts/chart176.xml"/><Relationship Id="rId10" Type="http://schemas.openxmlformats.org/officeDocument/2006/relationships/chart" Target="../charts/chart164.xml"/><Relationship Id="rId21" Type="http://schemas.openxmlformats.org/officeDocument/2006/relationships/chart" Target="../charts/chart175.xml"/><Relationship Id="rId13" Type="http://schemas.openxmlformats.org/officeDocument/2006/relationships/chart" Target="../charts/chart167.xml"/><Relationship Id="rId12" Type="http://schemas.openxmlformats.org/officeDocument/2006/relationships/chart" Target="../charts/chart166.xml"/><Relationship Id="rId1" Type="http://schemas.openxmlformats.org/officeDocument/2006/relationships/chart" Target="../charts/chart155.xml"/><Relationship Id="rId2" Type="http://schemas.openxmlformats.org/officeDocument/2006/relationships/chart" Target="../charts/chart156.xml"/><Relationship Id="rId3" Type="http://schemas.openxmlformats.org/officeDocument/2006/relationships/chart" Target="../charts/chart157.xml"/><Relationship Id="rId4" Type="http://schemas.openxmlformats.org/officeDocument/2006/relationships/chart" Target="../charts/chart158.xml"/><Relationship Id="rId9" Type="http://schemas.openxmlformats.org/officeDocument/2006/relationships/chart" Target="../charts/chart163.xml"/><Relationship Id="rId15" Type="http://schemas.openxmlformats.org/officeDocument/2006/relationships/chart" Target="../charts/chart169.xml"/><Relationship Id="rId14" Type="http://schemas.openxmlformats.org/officeDocument/2006/relationships/chart" Target="../charts/chart168.xml"/><Relationship Id="rId17" Type="http://schemas.openxmlformats.org/officeDocument/2006/relationships/chart" Target="../charts/chart171.xml"/><Relationship Id="rId16" Type="http://schemas.openxmlformats.org/officeDocument/2006/relationships/chart" Target="../charts/chart170.xml"/><Relationship Id="rId5" Type="http://schemas.openxmlformats.org/officeDocument/2006/relationships/chart" Target="../charts/chart159.xml"/><Relationship Id="rId19" Type="http://schemas.openxmlformats.org/officeDocument/2006/relationships/chart" Target="../charts/chart173.xml"/><Relationship Id="rId6" Type="http://schemas.openxmlformats.org/officeDocument/2006/relationships/chart" Target="../charts/chart160.xml"/><Relationship Id="rId18" Type="http://schemas.openxmlformats.org/officeDocument/2006/relationships/chart" Target="../charts/chart172.xml"/><Relationship Id="rId7" Type="http://schemas.openxmlformats.org/officeDocument/2006/relationships/chart" Target="../charts/chart161.xml"/><Relationship Id="rId8" Type="http://schemas.openxmlformats.org/officeDocument/2006/relationships/chart" Target="../charts/chart162.xml"/></Relationships>
</file>

<file path=xl/drawings/_rels/drawing9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96.xml"/><Relationship Id="rId11" Type="http://schemas.openxmlformats.org/officeDocument/2006/relationships/chart" Target="../charts/chart187.xml"/><Relationship Id="rId22" Type="http://schemas.openxmlformats.org/officeDocument/2006/relationships/chart" Target="../charts/chart198.xml"/><Relationship Id="rId10" Type="http://schemas.openxmlformats.org/officeDocument/2006/relationships/chart" Target="../charts/chart186.xml"/><Relationship Id="rId21" Type="http://schemas.openxmlformats.org/officeDocument/2006/relationships/chart" Target="../charts/chart197.xml"/><Relationship Id="rId13" Type="http://schemas.openxmlformats.org/officeDocument/2006/relationships/chart" Target="../charts/chart189.xml"/><Relationship Id="rId12" Type="http://schemas.openxmlformats.org/officeDocument/2006/relationships/chart" Target="../charts/chart188.xml"/><Relationship Id="rId1" Type="http://schemas.openxmlformats.org/officeDocument/2006/relationships/chart" Target="../charts/chart177.xml"/><Relationship Id="rId2" Type="http://schemas.openxmlformats.org/officeDocument/2006/relationships/chart" Target="../charts/chart178.xml"/><Relationship Id="rId3" Type="http://schemas.openxmlformats.org/officeDocument/2006/relationships/chart" Target="../charts/chart179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Relationship Id="rId15" Type="http://schemas.openxmlformats.org/officeDocument/2006/relationships/chart" Target="../charts/chart191.xml"/><Relationship Id="rId14" Type="http://schemas.openxmlformats.org/officeDocument/2006/relationships/chart" Target="../charts/chart190.xml"/><Relationship Id="rId17" Type="http://schemas.openxmlformats.org/officeDocument/2006/relationships/chart" Target="../charts/chart193.xml"/><Relationship Id="rId16" Type="http://schemas.openxmlformats.org/officeDocument/2006/relationships/chart" Target="../charts/chart192.xml"/><Relationship Id="rId5" Type="http://schemas.openxmlformats.org/officeDocument/2006/relationships/chart" Target="../charts/chart181.xml"/><Relationship Id="rId19" Type="http://schemas.openxmlformats.org/officeDocument/2006/relationships/chart" Target="../charts/chart195.xml"/><Relationship Id="rId6" Type="http://schemas.openxmlformats.org/officeDocument/2006/relationships/chart" Target="../charts/chart182.xml"/><Relationship Id="rId18" Type="http://schemas.openxmlformats.org/officeDocument/2006/relationships/chart" Target="../charts/chart194.xml"/><Relationship Id="rId7" Type="http://schemas.openxmlformats.org/officeDocument/2006/relationships/chart" Target="../charts/chart183.xml"/><Relationship Id="rId8" Type="http://schemas.openxmlformats.org/officeDocument/2006/relationships/chart" Target="../charts/chart184.xml"/></Relationships>
</file>

<file path=xl/drawings/_rels/drawing10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18.xml"/><Relationship Id="rId11" Type="http://schemas.openxmlformats.org/officeDocument/2006/relationships/chart" Target="../charts/chart209.xml"/><Relationship Id="rId22" Type="http://schemas.openxmlformats.org/officeDocument/2006/relationships/chart" Target="../charts/chart220.xml"/><Relationship Id="rId10" Type="http://schemas.openxmlformats.org/officeDocument/2006/relationships/chart" Target="../charts/chart208.xml"/><Relationship Id="rId21" Type="http://schemas.openxmlformats.org/officeDocument/2006/relationships/chart" Target="../charts/chart219.xml"/><Relationship Id="rId13" Type="http://schemas.openxmlformats.org/officeDocument/2006/relationships/chart" Target="../charts/chart211.xml"/><Relationship Id="rId12" Type="http://schemas.openxmlformats.org/officeDocument/2006/relationships/chart" Target="../charts/chart210.xml"/><Relationship Id="rId1" Type="http://schemas.openxmlformats.org/officeDocument/2006/relationships/chart" Target="../charts/chart199.xml"/><Relationship Id="rId2" Type="http://schemas.openxmlformats.org/officeDocument/2006/relationships/chart" Target="../charts/chart200.xml"/><Relationship Id="rId3" Type="http://schemas.openxmlformats.org/officeDocument/2006/relationships/chart" Target="../charts/chart201.xml"/><Relationship Id="rId4" Type="http://schemas.openxmlformats.org/officeDocument/2006/relationships/chart" Target="../charts/chart202.xml"/><Relationship Id="rId9" Type="http://schemas.openxmlformats.org/officeDocument/2006/relationships/chart" Target="../charts/chart207.xml"/><Relationship Id="rId15" Type="http://schemas.openxmlformats.org/officeDocument/2006/relationships/chart" Target="../charts/chart213.xml"/><Relationship Id="rId14" Type="http://schemas.openxmlformats.org/officeDocument/2006/relationships/chart" Target="../charts/chart212.xml"/><Relationship Id="rId17" Type="http://schemas.openxmlformats.org/officeDocument/2006/relationships/chart" Target="../charts/chart215.xml"/><Relationship Id="rId16" Type="http://schemas.openxmlformats.org/officeDocument/2006/relationships/chart" Target="../charts/chart214.xml"/><Relationship Id="rId5" Type="http://schemas.openxmlformats.org/officeDocument/2006/relationships/chart" Target="../charts/chart203.xml"/><Relationship Id="rId19" Type="http://schemas.openxmlformats.org/officeDocument/2006/relationships/chart" Target="../charts/chart217.xml"/><Relationship Id="rId6" Type="http://schemas.openxmlformats.org/officeDocument/2006/relationships/chart" Target="../charts/chart204.xml"/><Relationship Id="rId18" Type="http://schemas.openxmlformats.org/officeDocument/2006/relationships/chart" Target="../charts/chart216.xml"/><Relationship Id="rId7" Type="http://schemas.openxmlformats.org/officeDocument/2006/relationships/chart" Target="../charts/chart205.xml"/><Relationship Id="rId8" Type="http://schemas.openxmlformats.org/officeDocument/2006/relationships/chart" Target="../charts/chart206.xml"/></Relationships>
</file>

<file path=xl/drawings/_rels/drawing11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40.xml"/><Relationship Id="rId11" Type="http://schemas.openxmlformats.org/officeDocument/2006/relationships/chart" Target="../charts/chart231.xml"/><Relationship Id="rId22" Type="http://schemas.openxmlformats.org/officeDocument/2006/relationships/chart" Target="../charts/chart242.xml"/><Relationship Id="rId10" Type="http://schemas.openxmlformats.org/officeDocument/2006/relationships/chart" Target="../charts/chart230.xml"/><Relationship Id="rId21" Type="http://schemas.openxmlformats.org/officeDocument/2006/relationships/chart" Target="../charts/chart241.xml"/><Relationship Id="rId13" Type="http://schemas.openxmlformats.org/officeDocument/2006/relationships/chart" Target="../charts/chart233.xml"/><Relationship Id="rId12" Type="http://schemas.openxmlformats.org/officeDocument/2006/relationships/chart" Target="../charts/chart232.xml"/><Relationship Id="rId1" Type="http://schemas.openxmlformats.org/officeDocument/2006/relationships/chart" Target="../charts/chart221.xml"/><Relationship Id="rId2" Type="http://schemas.openxmlformats.org/officeDocument/2006/relationships/chart" Target="../charts/chart222.xml"/><Relationship Id="rId3" Type="http://schemas.openxmlformats.org/officeDocument/2006/relationships/chart" Target="../charts/chart223.xml"/><Relationship Id="rId4" Type="http://schemas.openxmlformats.org/officeDocument/2006/relationships/chart" Target="../charts/chart224.xml"/><Relationship Id="rId9" Type="http://schemas.openxmlformats.org/officeDocument/2006/relationships/chart" Target="../charts/chart229.xml"/><Relationship Id="rId15" Type="http://schemas.openxmlformats.org/officeDocument/2006/relationships/chart" Target="../charts/chart235.xml"/><Relationship Id="rId14" Type="http://schemas.openxmlformats.org/officeDocument/2006/relationships/chart" Target="../charts/chart234.xml"/><Relationship Id="rId17" Type="http://schemas.openxmlformats.org/officeDocument/2006/relationships/chart" Target="../charts/chart237.xml"/><Relationship Id="rId16" Type="http://schemas.openxmlformats.org/officeDocument/2006/relationships/chart" Target="../charts/chart236.xml"/><Relationship Id="rId5" Type="http://schemas.openxmlformats.org/officeDocument/2006/relationships/chart" Target="../charts/chart225.xml"/><Relationship Id="rId19" Type="http://schemas.openxmlformats.org/officeDocument/2006/relationships/chart" Target="../charts/chart239.xml"/><Relationship Id="rId6" Type="http://schemas.openxmlformats.org/officeDocument/2006/relationships/chart" Target="../charts/chart226.xml"/><Relationship Id="rId18" Type="http://schemas.openxmlformats.org/officeDocument/2006/relationships/chart" Target="../charts/chart238.xml"/><Relationship Id="rId7" Type="http://schemas.openxmlformats.org/officeDocument/2006/relationships/chart" Target="../charts/chart227.xml"/><Relationship Id="rId8" Type="http://schemas.openxmlformats.org/officeDocument/2006/relationships/chart" Target="../charts/chart228.xml"/></Relationships>
</file>

<file path=xl/drawings/_rels/drawing12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62.xml"/><Relationship Id="rId11" Type="http://schemas.openxmlformats.org/officeDocument/2006/relationships/chart" Target="../charts/chart253.xml"/><Relationship Id="rId22" Type="http://schemas.openxmlformats.org/officeDocument/2006/relationships/chart" Target="../charts/chart264.xml"/><Relationship Id="rId10" Type="http://schemas.openxmlformats.org/officeDocument/2006/relationships/chart" Target="../charts/chart252.xml"/><Relationship Id="rId21" Type="http://schemas.openxmlformats.org/officeDocument/2006/relationships/chart" Target="../charts/chart263.xml"/><Relationship Id="rId13" Type="http://schemas.openxmlformats.org/officeDocument/2006/relationships/chart" Target="../charts/chart255.xml"/><Relationship Id="rId12" Type="http://schemas.openxmlformats.org/officeDocument/2006/relationships/chart" Target="../charts/chart254.xml"/><Relationship Id="rId1" Type="http://schemas.openxmlformats.org/officeDocument/2006/relationships/chart" Target="../charts/chart243.xml"/><Relationship Id="rId2" Type="http://schemas.openxmlformats.org/officeDocument/2006/relationships/chart" Target="../charts/chart244.xml"/><Relationship Id="rId3" Type="http://schemas.openxmlformats.org/officeDocument/2006/relationships/chart" Target="../charts/chart245.xml"/><Relationship Id="rId4" Type="http://schemas.openxmlformats.org/officeDocument/2006/relationships/chart" Target="../charts/chart246.xml"/><Relationship Id="rId9" Type="http://schemas.openxmlformats.org/officeDocument/2006/relationships/chart" Target="../charts/chart251.xml"/><Relationship Id="rId15" Type="http://schemas.openxmlformats.org/officeDocument/2006/relationships/chart" Target="../charts/chart257.xml"/><Relationship Id="rId14" Type="http://schemas.openxmlformats.org/officeDocument/2006/relationships/chart" Target="../charts/chart256.xml"/><Relationship Id="rId17" Type="http://schemas.openxmlformats.org/officeDocument/2006/relationships/chart" Target="../charts/chart259.xml"/><Relationship Id="rId16" Type="http://schemas.openxmlformats.org/officeDocument/2006/relationships/chart" Target="../charts/chart258.xml"/><Relationship Id="rId5" Type="http://schemas.openxmlformats.org/officeDocument/2006/relationships/chart" Target="../charts/chart247.xml"/><Relationship Id="rId19" Type="http://schemas.openxmlformats.org/officeDocument/2006/relationships/chart" Target="../charts/chart261.xml"/><Relationship Id="rId6" Type="http://schemas.openxmlformats.org/officeDocument/2006/relationships/chart" Target="../charts/chart248.xml"/><Relationship Id="rId18" Type="http://schemas.openxmlformats.org/officeDocument/2006/relationships/chart" Target="../charts/chart260.xml"/><Relationship Id="rId7" Type="http://schemas.openxmlformats.org/officeDocument/2006/relationships/chart" Target="../charts/chart249.xml"/><Relationship Id="rId8" Type="http://schemas.openxmlformats.org/officeDocument/2006/relationships/chart" Target="../charts/chart250.xml"/></Relationships>
</file>

<file path=xl/drawings/_rels/drawing13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84.xml"/><Relationship Id="rId11" Type="http://schemas.openxmlformats.org/officeDocument/2006/relationships/chart" Target="../charts/chart275.xml"/><Relationship Id="rId22" Type="http://schemas.openxmlformats.org/officeDocument/2006/relationships/chart" Target="../charts/chart286.xml"/><Relationship Id="rId10" Type="http://schemas.openxmlformats.org/officeDocument/2006/relationships/chart" Target="../charts/chart274.xml"/><Relationship Id="rId21" Type="http://schemas.openxmlformats.org/officeDocument/2006/relationships/chart" Target="../charts/chart285.xml"/><Relationship Id="rId13" Type="http://schemas.openxmlformats.org/officeDocument/2006/relationships/chart" Target="../charts/chart277.xml"/><Relationship Id="rId12" Type="http://schemas.openxmlformats.org/officeDocument/2006/relationships/chart" Target="../charts/chart276.xml"/><Relationship Id="rId1" Type="http://schemas.openxmlformats.org/officeDocument/2006/relationships/chart" Target="../charts/chart265.xml"/><Relationship Id="rId2" Type="http://schemas.openxmlformats.org/officeDocument/2006/relationships/chart" Target="../charts/chart266.xml"/><Relationship Id="rId3" Type="http://schemas.openxmlformats.org/officeDocument/2006/relationships/chart" Target="../charts/chart267.xml"/><Relationship Id="rId4" Type="http://schemas.openxmlformats.org/officeDocument/2006/relationships/chart" Target="../charts/chart268.xml"/><Relationship Id="rId9" Type="http://schemas.openxmlformats.org/officeDocument/2006/relationships/chart" Target="../charts/chart273.xml"/><Relationship Id="rId15" Type="http://schemas.openxmlformats.org/officeDocument/2006/relationships/chart" Target="../charts/chart279.xml"/><Relationship Id="rId14" Type="http://schemas.openxmlformats.org/officeDocument/2006/relationships/chart" Target="../charts/chart278.xml"/><Relationship Id="rId17" Type="http://schemas.openxmlformats.org/officeDocument/2006/relationships/chart" Target="../charts/chart281.xml"/><Relationship Id="rId16" Type="http://schemas.openxmlformats.org/officeDocument/2006/relationships/chart" Target="../charts/chart280.xml"/><Relationship Id="rId5" Type="http://schemas.openxmlformats.org/officeDocument/2006/relationships/chart" Target="../charts/chart269.xml"/><Relationship Id="rId19" Type="http://schemas.openxmlformats.org/officeDocument/2006/relationships/chart" Target="../charts/chart283.xml"/><Relationship Id="rId6" Type="http://schemas.openxmlformats.org/officeDocument/2006/relationships/chart" Target="../charts/chart270.xml"/><Relationship Id="rId18" Type="http://schemas.openxmlformats.org/officeDocument/2006/relationships/chart" Target="../charts/chart282.xml"/><Relationship Id="rId7" Type="http://schemas.openxmlformats.org/officeDocument/2006/relationships/chart" Target="../charts/chart271.xml"/><Relationship Id="rId8" Type="http://schemas.openxmlformats.org/officeDocument/2006/relationships/chart" Target="../charts/chart272.xml"/></Relationships>
</file>

<file path=xl/drawings/_rels/drawing14.xml.rels><?xml version="1.0" encoding="UTF-8" standalone="yes"?><Relationships xmlns="http://schemas.openxmlformats.org/package/2006/relationships"><Relationship Id="rId20" Type="http://schemas.openxmlformats.org/officeDocument/2006/relationships/chart" Target="../charts/chart306.xml"/><Relationship Id="rId11" Type="http://schemas.openxmlformats.org/officeDocument/2006/relationships/chart" Target="../charts/chart297.xml"/><Relationship Id="rId22" Type="http://schemas.openxmlformats.org/officeDocument/2006/relationships/chart" Target="../charts/chart308.xml"/><Relationship Id="rId10" Type="http://schemas.openxmlformats.org/officeDocument/2006/relationships/chart" Target="../charts/chart296.xml"/><Relationship Id="rId21" Type="http://schemas.openxmlformats.org/officeDocument/2006/relationships/chart" Target="../charts/chart307.xml"/><Relationship Id="rId13" Type="http://schemas.openxmlformats.org/officeDocument/2006/relationships/chart" Target="../charts/chart299.xml"/><Relationship Id="rId12" Type="http://schemas.openxmlformats.org/officeDocument/2006/relationships/chart" Target="../charts/chart298.xml"/><Relationship Id="rId1" Type="http://schemas.openxmlformats.org/officeDocument/2006/relationships/chart" Target="../charts/chart287.xml"/><Relationship Id="rId2" Type="http://schemas.openxmlformats.org/officeDocument/2006/relationships/chart" Target="../charts/chart288.xml"/><Relationship Id="rId3" Type="http://schemas.openxmlformats.org/officeDocument/2006/relationships/chart" Target="../charts/chart289.xml"/><Relationship Id="rId4" Type="http://schemas.openxmlformats.org/officeDocument/2006/relationships/chart" Target="../charts/chart290.xml"/><Relationship Id="rId9" Type="http://schemas.openxmlformats.org/officeDocument/2006/relationships/chart" Target="../charts/chart295.xml"/><Relationship Id="rId15" Type="http://schemas.openxmlformats.org/officeDocument/2006/relationships/chart" Target="../charts/chart301.xml"/><Relationship Id="rId14" Type="http://schemas.openxmlformats.org/officeDocument/2006/relationships/chart" Target="../charts/chart300.xml"/><Relationship Id="rId17" Type="http://schemas.openxmlformats.org/officeDocument/2006/relationships/chart" Target="../charts/chart303.xml"/><Relationship Id="rId16" Type="http://schemas.openxmlformats.org/officeDocument/2006/relationships/chart" Target="../charts/chart302.xml"/><Relationship Id="rId5" Type="http://schemas.openxmlformats.org/officeDocument/2006/relationships/chart" Target="../charts/chart291.xml"/><Relationship Id="rId19" Type="http://schemas.openxmlformats.org/officeDocument/2006/relationships/chart" Target="../charts/chart305.xml"/><Relationship Id="rId6" Type="http://schemas.openxmlformats.org/officeDocument/2006/relationships/chart" Target="../charts/chart292.xml"/><Relationship Id="rId18" Type="http://schemas.openxmlformats.org/officeDocument/2006/relationships/chart" Target="../charts/chart304.xml"/><Relationship Id="rId7" Type="http://schemas.openxmlformats.org/officeDocument/2006/relationships/chart" Target="../charts/chart293.xml"/><Relationship Id="rId8" Type="http://schemas.openxmlformats.org/officeDocument/2006/relationships/chart" Target="../charts/chart294.xml"/></Relationships>
</file>

<file path=xl/drawings/_rels/drawing15.xml.rels><?xml version="1.0" encoding="UTF-8" standalone="yes"?><Relationships xmlns="http://schemas.openxmlformats.org/package/2006/relationships"><Relationship Id="rId20" Type="http://schemas.openxmlformats.org/officeDocument/2006/relationships/chart" Target="../charts/chart328.xml"/><Relationship Id="rId11" Type="http://schemas.openxmlformats.org/officeDocument/2006/relationships/chart" Target="../charts/chart319.xml"/><Relationship Id="rId22" Type="http://schemas.openxmlformats.org/officeDocument/2006/relationships/chart" Target="../charts/chart330.xml"/><Relationship Id="rId10" Type="http://schemas.openxmlformats.org/officeDocument/2006/relationships/chart" Target="../charts/chart318.xml"/><Relationship Id="rId21" Type="http://schemas.openxmlformats.org/officeDocument/2006/relationships/chart" Target="../charts/chart329.xml"/><Relationship Id="rId13" Type="http://schemas.openxmlformats.org/officeDocument/2006/relationships/chart" Target="../charts/chart321.xml"/><Relationship Id="rId12" Type="http://schemas.openxmlformats.org/officeDocument/2006/relationships/chart" Target="../charts/chart320.xml"/><Relationship Id="rId1" Type="http://schemas.openxmlformats.org/officeDocument/2006/relationships/chart" Target="../charts/chart309.xml"/><Relationship Id="rId2" Type="http://schemas.openxmlformats.org/officeDocument/2006/relationships/chart" Target="../charts/chart310.xml"/><Relationship Id="rId3" Type="http://schemas.openxmlformats.org/officeDocument/2006/relationships/chart" Target="../charts/chart311.xml"/><Relationship Id="rId4" Type="http://schemas.openxmlformats.org/officeDocument/2006/relationships/chart" Target="../charts/chart312.xml"/><Relationship Id="rId9" Type="http://schemas.openxmlformats.org/officeDocument/2006/relationships/chart" Target="../charts/chart317.xml"/><Relationship Id="rId15" Type="http://schemas.openxmlformats.org/officeDocument/2006/relationships/chart" Target="../charts/chart323.xml"/><Relationship Id="rId14" Type="http://schemas.openxmlformats.org/officeDocument/2006/relationships/chart" Target="../charts/chart322.xml"/><Relationship Id="rId17" Type="http://schemas.openxmlformats.org/officeDocument/2006/relationships/chart" Target="../charts/chart325.xml"/><Relationship Id="rId16" Type="http://schemas.openxmlformats.org/officeDocument/2006/relationships/chart" Target="../charts/chart324.xml"/><Relationship Id="rId5" Type="http://schemas.openxmlformats.org/officeDocument/2006/relationships/chart" Target="../charts/chart313.xml"/><Relationship Id="rId19" Type="http://schemas.openxmlformats.org/officeDocument/2006/relationships/chart" Target="../charts/chart327.xml"/><Relationship Id="rId6" Type="http://schemas.openxmlformats.org/officeDocument/2006/relationships/chart" Target="../charts/chart314.xml"/><Relationship Id="rId18" Type="http://schemas.openxmlformats.org/officeDocument/2006/relationships/chart" Target="../charts/chart326.xml"/><Relationship Id="rId7" Type="http://schemas.openxmlformats.org/officeDocument/2006/relationships/chart" Target="../charts/chart315.xml"/><Relationship Id="rId8" Type="http://schemas.openxmlformats.org/officeDocument/2006/relationships/chart" Target="../charts/chart31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6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7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8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9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0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1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2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3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4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5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6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7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8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9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0" name="Chart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1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2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3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4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5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6" name="Chart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7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8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9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30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31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32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33" name="Chart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34" name="Chart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35" name="Chart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36" name="Chart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37" name="Chart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38" name="Chart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39" name="Chart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40" name="Chart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41" name="Chart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42" name="Chart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43" name="Chart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44" name="Chart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45" name="Chart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46" name="Chart 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47" name="Chart 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48" name="Chart 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49" name="Chart 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50" name="Chart 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51" name="Chart 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52" name="Chart 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53" name="Chart 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54" name="Chart 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55" name="Chart 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56" name="Chart 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57" name="Chart 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58" name="Chart 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59" name="Chart 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60" name="Chart 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61" name="Chart 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62" name="Chart 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63" name="Chart 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64" name="Chart 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65" name="Chart 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66" name="Chart 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67" name="Chart 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68" name="Chart 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69" name="Chart 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70" name="Chart 7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71" name="Chart 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72" name="Chart 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73" name="Chart 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74" name="Chart 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75" name="Chart 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76" name="Chart 7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77" name="Chart 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78" name="Chart 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79" name="Chart 7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80" name="Chart 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81" name="Chart 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82" name="Chart 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83" name="Chart 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84" name="Chart 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85" name="Chart 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86" name="Chart 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87" name="Chart 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88" name="Chart 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89" name="Chart 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90" name="Chart 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91" name="Chart 9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92" name="Chart 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93" name="Chart 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94" name="Chart 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95" name="Chart 9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96" name="Chart 9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97" name="Chart 9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98" name="Chart 9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99" name="Chart 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00" name="Chart 1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01" name="Chart 1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02" name="Chart 1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03" name="Chart 1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04" name="Chart 10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05" name="Chart 1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06" name="Chart 10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07" name="Chart 1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08" name="Chart 1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09" name="Chart 10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10" name="Chart 1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11" name="Chart 1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112" name="Chart 1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113" name="Chart 1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114" name="Chart 1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115" name="Chart 1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116" name="Chart 1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117" name="Chart 1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118" name="Chart 1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119" name="Chart 1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20" name="Chart 1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21" name="Chart 1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22" name="Chart 1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23" name="Chart 1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24" name="Chart 1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25" name="Chart 1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26" name="Chart 1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27" name="Chart 1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28" name="Chart 1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29" name="Chart 1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30" name="Chart 1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31" name="Chart 1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32" name="Chart 1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33" name="Chart 1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134" name="Chart 1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135" name="Chart 1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136" name="Chart 1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137" name="Chart 1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138" name="Chart 1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139" name="Chart 1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140" name="Chart 1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141" name="Chart 1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42" name="Chart 1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43" name="Chart 1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44" name="Chart 1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45" name="Chart 1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46" name="Chart 1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47" name="Chart 1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48" name="Chart 1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49" name="Chart 1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50" name="Chart 1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51" name="Chart 1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52" name="Chart 1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53" name="Chart 1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54" name="Chart 1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55" name="Chart 1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156" name="Chart 1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157" name="Chart 1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158" name="Chart 1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159" name="Chart 1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160" name="Chart 1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161" name="Chart 1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162" name="Chart 1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163" name="Chart 1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64" name="Chart 1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65" name="Chart 1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66" name="Chart 1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67" name="Chart 1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68" name="Chart 1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69" name="Chart 1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70" name="Chart 17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71" name="Chart 1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72" name="Chart 1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73" name="Chart 1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74" name="Chart 1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75" name="Chart 1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76" name="Chart 17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77" name="Chart 1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178" name="Chart 1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179" name="Chart 17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180" name="Chart 1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181" name="Chart 1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182" name="Chart 1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183" name="Chart 1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184" name="Chart 1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185" name="Chart 1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86" name="Chart 1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87" name="Chart 1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88" name="Chart 1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89" name="Chart 1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90" name="Chart 1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91" name="Chart 19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92" name="Chart 1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93" name="Chart 1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94" name="Chart 1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95" name="Chart 19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96" name="Chart 19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97" name="Chart 19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98" name="Chart 19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99" name="Chart 1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00" name="Chart 2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01" name="Chart 2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02" name="Chart 2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03" name="Chart 2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04" name="Chart 20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05" name="Chart 2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06" name="Chart 20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07" name="Chart 2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08" name="Chart 2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09" name="Chart 20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10" name="Chart 2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11" name="Chart 2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212" name="Chart 2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213" name="Chart 2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214" name="Chart 2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215" name="Chart 2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216" name="Chart 2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217" name="Chart 2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18" name="Chart 2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19" name="Chart 2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20" name="Chart 2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21" name="Chart 2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22" name="Chart 2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23" name="Chart 2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24" name="Chart 2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25" name="Chart 2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26" name="Chart 2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27" name="Chart 2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28" name="Chart 2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29" name="Chart 2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30" name="Chart 2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31" name="Chart 2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32" name="Chart 2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33" name="Chart 2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234" name="Chart 2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235" name="Chart 2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236" name="Chart 2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237" name="Chart 2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238" name="Chart 2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239" name="Chart 2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40" name="Chart 2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41" name="Chart 2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42" name="Chart 2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43" name="Chart 2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44" name="Chart 2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45" name="Chart 2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46" name="Chart 2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47" name="Chart 2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48" name="Chart 2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49" name="Chart 2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50" name="Chart 2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51" name="Chart 2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52" name="Chart 2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53" name="Chart 2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54" name="Chart 2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55" name="Chart 2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256" name="Chart 2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257" name="Chart 2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258" name="Chart 2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259" name="Chart 2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260" name="Chart 2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261" name="Chart 2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62" name="Chart 2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63" name="Chart 2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64" name="Chart 2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65" name="Chart 2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66" name="Chart 2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67" name="Chart 2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68" name="Chart 2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69" name="Chart 2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70" name="Chart 27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71" name="Chart 2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72" name="Chart 2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73" name="Chart 2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74" name="Chart 2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75" name="Chart 2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76" name="Chart 27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77" name="Chart 2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278" name="Chart 2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279" name="Chart 27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280" name="Chart 2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281" name="Chart 2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282" name="Chart 2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283" name="Chart 2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84" name="Chart 2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85" name="Chart 2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86" name="Chart 2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87" name="Chart 2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88" name="Chart 2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89" name="Chart 2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90" name="Chart 2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91" name="Chart 29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92" name="Chart 2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93" name="Chart 2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94" name="Chart 2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95" name="Chart 29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96" name="Chart 29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97" name="Chart 29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98" name="Chart 29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99" name="Chart 2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300" name="Chart 3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301" name="Chart 3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302" name="Chart 3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303" name="Chart 3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304" name="Chart 30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305" name="Chart 3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306" name="Chart 30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307" name="Chart 3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308" name="Chart 3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309" name="Chart 30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310" name="Chart 3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311" name="Chart 3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312" name="Chart 3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313" name="Chart 3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314" name="Chart 3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315" name="Chart 3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316" name="Chart 3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317" name="Chart 3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318" name="Chart 3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319" name="Chart 3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320" name="Chart 3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321" name="Chart 3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322" name="Chart 3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323" name="Chart 3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324" name="Chart 3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325" name="Chart 3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326" name="Chart 3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327" name="Chart 3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328" name="Chart 3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329" name="Chart 3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330" name="Chart 3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7</v>
      </c>
      <c r="B3" s="11" t="s">
        <v>8</v>
      </c>
      <c r="C3" s="12" t="s">
        <v>9</v>
      </c>
      <c r="D3" s="13" t="str">
        <f>+SUM(INICIO:FIN!D3)</f>
        <v>#NAME?</v>
      </c>
      <c r="E3" s="13" t="str">
        <f>+SUM(INICIO:FIN!E3)</f>
        <v>#NAME?</v>
      </c>
      <c r="F3" s="13" t="str">
        <f>+SUM(INICIO:FIN!F3)</f>
        <v>#NAME?</v>
      </c>
    </row>
    <row r="4" ht="14.25" customHeight="1">
      <c r="A4" s="14"/>
      <c r="B4" s="15"/>
      <c r="C4" s="16" t="s">
        <v>10</v>
      </c>
      <c r="D4" s="13" t="str">
        <f>+SUM(INICIO:FIN!D4)</f>
        <v>#NAME?</v>
      </c>
      <c r="E4" s="13" t="str">
        <f>+SUM(INICIO:FIN!E4)</f>
        <v>#NAME?</v>
      </c>
      <c r="F4" s="13" t="str">
        <f>+SUM(INICIO:FIN!F4)</f>
        <v>#NAME?</v>
      </c>
    </row>
    <row r="5" ht="14.25" customHeight="1">
      <c r="A5" s="14"/>
      <c r="B5" s="17" t="s">
        <v>11</v>
      </c>
      <c r="C5" s="18" t="s">
        <v>9</v>
      </c>
      <c r="D5" s="13" t="str">
        <f>+SUM(INICIO:FIN!D5)</f>
        <v>#NAME?</v>
      </c>
      <c r="E5" s="13" t="str">
        <f>+SUM(INICIO:FIN!E5)</f>
        <v>#NAME?</v>
      </c>
      <c r="F5" s="13" t="str">
        <f>+SUM(INICIO:FIN!F5)</f>
        <v>#NAME?</v>
      </c>
    </row>
    <row r="6" ht="14.25" customHeight="1">
      <c r="A6" s="14"/>
      <c r="B6" s="15"/>
      <c r="C6" s="18" t="s">
        <v>10</v>
      </c>
      <c r="D6" s="13" t="str">
        <f>+SUM(INICIO:FIN!D6)</f>
        <v>#NAME?</v>
      </c>
      <c r="E6" s="13" t="str">
        <f>+SUM(INICIO:FIN!E6)</f>
        <v>#NAME?</v>
      </c>
      <c r="F6" s="13" t="str">
        <f>+SUM(INICIO:FIN!F6)</f>
        <v>#NAME?</v>
      </c>
    </row>
    <row r="7" ht="14.25" customHeight="1">
      <c r="A7" s="14"/>
      <c r="B7" s="19" t="s">
        <v>12</v>
      </c>
      <c r="C7" s="18" t="s">
        <v>9</v>
      </c>
      <c r="D7" s="13" t="str">
        <f>+SUM(INICIO:FIN!D7)</f>
        <v>#NAME?</v>
      </c>
      <c r="E7" s="13" t="str">
        <f>+SUM(INICIO:FIN!E7)</f>
        <v>#NAME?</v>
      </c>
      <c r="F7" s="13" t="str">
        <f>+SUM(INICIO:FIN!F7)</f>
        <v>#NAME?</v>
      </c>
    </row>
    <row r="8" ht="14.25" customHeight="1">
      <c r="A8" s="14"/>
      <c r="B8" s="15"/>
      <c r="C8" s="18" t="s">
        <v>10</v>
      </c>
      <c r="D8" s="13" t="str">
        <f>+SUM(INICIO:FIN!D8)</f>
        <v>#NAME?</v>
      </c>
      <c r="E8" s="13" t="str">
        <f>+SUM(INICIO:FIN!E8)</f>
        <v>#NAME?</v>
      </c>
      <c r="F8" s="13" t="str">
        <f>+SUM(INICIO:FIN!F8)</f>
        <v>#NAME?</v>
      </c>
    </row>
    <row r="9" ht="14.25" customHeight="1">
      <c r="A9" s="14"/>
      <c r="B9" s="19" t="s">
        <v>13</v>
      </c>
      <c r="C9" s="18" t="s">
        <v>9</v>
      </c>
      <c r="D9" s="13" t="str">
        <f>+SUM(INICIO:FIN!D9)</f>
        <v>#NAME?</v>
      </c>
      <c r="E9" s="13" t="str">
        <f>+SUM(INICIO:FIN!E9)</f>
        <v>#NAME?</v>
      </c>
      <c r="F9" s="13" t="str">
        <f>+SUM(INICIO:FIN!F9)</f>
        <v>#NAME?</v>
      </c>
    </row>
    <row r="10" ht="14.25" customHeight="1">
      <c r="A10" s="14"/>
      <c r="B10" s="15"/>
      <c r="C10" s="18" t="s">
        <v>10</v>
      </c>
      <c r="D10" s="13" t="str">
        <f>+SUM(INICIO:FIN!D10)</f>
        <v>#NAME?</v>
      </c>
      <c r="E10" s="13" t="str">
        <f>+SUM(INICIO:FIN!E10)</f>
        <v>#NAME?</v>
      </c>
      <c r="F10" s="13" t="str">
        <f>+SUM(INICIO:FIN!F10)</f>
        <v>#NAME?</v>
      </c>
    </row>
    <row r="11" ht="14.25" customHeight="1">
      <c r="A11" s="14"/>
      <c r="B11" s="19" t="s">
        <v>14</v>
      </c>
      <c r="C11" s="18" t="s">
        <v>9</v>
      </c>
      <c r="D11" s="13" t="str">
        <f>+SUM(INICIO:FIN!D11)</f>
        <v>#NAME?</v>
      </c>
      <c r="E11" s="13" t="str">
        <f>+SUM(INICIO:FIN!E11)</f>
        <v>#NAME?</v>
      </c>
      <c r="F11" s="13" t="str">
        <f>+SUM(INICIO:FIN!F11)</f>
        <v>#NAME?</v>
      </c>
    </row>
    <row r="12" ht="14.25" customHeight="1">
      <c r="A12" s="14"/>
      <c r="B12" s="15"/>
      <c r="C12" s="18" t="s">
        <v>10</v>
      </c>
      <c r="D12" s="13" t="str">
        <f>+SUM(INICIO:FIN!D12)</f>
        <v>#NAME?</v>
      </c>
      <c r="E12" s="13" t="str">
        <f>+SUM(INICIO:FIN!E12)</f>
        <v>#NAME?</v>
      </c>
      <c r="F12" s="13" t="str">
        <f>+SUM(INICIO:FIN!F12)</f>
        <v>#NAME?</v>
      </c>
    </row>
    <row r="13" ht="14.25" customHeight="1">
      <c r="A13" s="14"/>
      <c r="B13" s="19" t="s">
        <v>15</v>
      </c>
      <c r="C13" s="18" t="s">
        <v>9</v>
      </c>
      <c r="D13" s="13" t="str">
        <f>+SUM(INICIO:FIN!D13)</f>
        <v>#NAME?</v>
      </c>
      <c r="E13" s="13" t="str">
        <f>+SUM(INICIO:FIN!E13)</f>
        <v>#NAME?</v>
      </c>
      <c r="F13" s="13" t="str">
        <f>+SUM(INICIO:FIN!F13)</f>
        <v>#NAME?</v>
      </c>
    </row>
    <row r="14" ht="14.25" customHeight="1">
      <c r="A14" s="14"/>
      <c r="B14" s="15"/>
      <c r="C14" s="18" t="s">
        <v>10</v>
      </c>
      <c r="D14" s="13" t="str">
        <f>+SUM(INICIO:FIN!D14)</f>
        <v>#NAME?</v>
      </c>
      <c r="E14" s="13" t="str">
        <f>+SUM(INICIO:FIN!E14)</f>
        <v>#NAME?</v>
      </c>
      <c r="F14" s="13" t="str">
        <f>+SUM(INICIO:FIN!F14)</f>
        <v>#NAME?</v>
      </c>
    </row>
    <row r="15" ht="27.0" customHeight="1">
      <c r="A15" s="14"/>
      <c r="B15" s="19" t="s">
        <v>16</v>
      </c>
      <c r="C15" s="18" t="s">
        <v>9</v>
      </c>
      <c r="D15" s="13" t="str">
        <f>+SUM(INICIO:FIN!D15)</f>
        <v>#NAME?</v>
      </c>
      <c r="E15" s="13" t="str">
        <f>+SUM(INICIO:FIN!E15)</f>
        <v>#NAME?</v>
      </c>
      <c r="F15" s="13" t="str">
        <f>+SUM(INICIO:FIN!F15)</f>
        <v>#NAME?</v>
      </c>
    </row>
    <row r="16" ht="14.25" customHeight="1">
      <c r="A16" s="14"/>
      <c r="B16" s="15"/>
      <c r="C16" s="18" t="s">
        <v>10</v>
      </c>
      <c r="D16" s="13" t="str">
        <f>+SUM(INICIO:FIN!D16)</f>
        <v>#NAME?</v>
      </c>
      <c r="E16" s="13" t="str">
        <f>+SUM(INICIO:FIN!E16)</f>
        <v>#NAME?</v>
      </c>
      <c r="F16" s="13" t="str">
        <f>+SUM(INICIO:FIN!F16)</f>
        <v>#NAME?</v>
      </c>
    </row>
    <row r="17" ht="14.25" customHeight="1">
      <c r="A17" s="14"/>
      <c r="B17" s="19" t="s">
        <v>17</v>
      </c>
      <c r="C17" s="18" t="s">
        <v>9</v>
      </c>
      <c r="D17" s="13" t="str">
        <f>+SUM(INICIO:FIN!D17)</f>
        <v>#NAME?</v>
      </c>
      <c r="E17" s="13" t="str">
        <f>+SUM(INICIO:FIN!E17)</f>
        <v>#NAME?</v>
      </c>
      <c r="F17" s="13" t="str">
        <f>+SUM(INICIO:FIN!F17)</f>
        <v>#NAME?</v>
      </c>
    </row>
    <row r="18" ht="14.25" customHeight="1">
      <c r="A18" s="14"/>
      <c r="B18" s="15"/>
      <c r="C18" s="18" t="s">
        <v>10</v>
      </c>
      <c r="D18" s="13" t="str">
        <f>+SUM(INICIO:FIN!D18)</f>
        <v>#NAME?</v>
      </c>
      <c r="E18" s="13" t="str">
        <f>+SUM(INICIO:FIN!E18)</f>
        <v>#NAME?</v>
      </c>
      <c r="F18" s="13" t="str">
        <f>+SUM(INICIO:FIN!F18)</f>
        <v>#NAME?</v>
      </c>
    </row>
    <row r="19" ht="25.5" customHeight="1">
      <c r="A19" s="14"/>
      <c r="B19" s="20" t="s">
        <v>18</v>
      </c>
      <c r="C19" s="21" t="s">
        <v>19</v>
      </c>
      <c r="D19" s="13" t="str">
        <f>+SUM(INICIO:FIN!D19)</f>
        <v>#NAME?</v>
      </c>
      <c r="E19" s="13" t="str">
        <f>+SUM(INICIO:FIN!E19)</f>
        <v>#NAME?</v>
      </c>
      <c r="F19" s="13" t="str">
        <f>+SUM(INICIO:FIN!F19)</f>
        <v>#NAME?</v>
      </c>
    </row>
    <row r="20" ht="14.25" customHeight="1">
      <c r="A20" s="14"/>
      <c r="B20" s="19" t="s">
        <v>20</v>
      </c>
      <c r="C20" s="18" t="s">
        <v>9</v>
      </c>
      <c r="D20" s="13" t="str">
        <f>+SUM(INICIO:FIN!D20)</f>
        <v>#NAME?</v>
      </c>
      <c r="E20" s="13" t="str">
        <f>+SUM(INICIO:FIN!E20)</f>
        <v>#NAME?</v>
      </c>
      <c r="F20" s="13" t="str">
        <f>+SUM(INICIO:FIN!F20)</f>
        <v>#NAME?</v>
      </c>
    </row>
    <row r="21" ht="14.25" customHeight="1">
      <c r="A21" s="14"/>
      <c r="B21" s="15"/>
      <c r="C21" s="18" t="s">
        <v>10</v>
      </c>
      <c r="D21" s="13" t="str">
        <f>+SUM(INICIO:FIN!D21)</f>
        <v>#NAME?</v>
      </c>
      <c r="E21" s="13" t="str">
        <f>+SUM(INICIO:FIN!E21)</f>
        <v>#NAME?</v>
      </c>
      <c r="F21" s="13" t="str">
        <f>+SUM(INICIO:FIN!F21)</f>
        <v>#NAME?</v>
      </c>
    </row>
    <row r="22" ht="15.0" customHeight="1">
      <c r="A22" s="14"/>
      <c r="B22" s="20" t="s">
        <v>21</v>
      </c>
      <c r="C22" s="22" t="s">
        <v>19</v>
      </c>
      <c r="D22" s="13" t="str">
        <f>+SUM(INICIO:FIN!D22)</f>
        <v>#NAME?</v>
      </c>
      <c r="E22" s="13" t="str">
        <f>+SUM(INICIO:FIN!E22)</f>
        <v>#NAME?</v>
      </c>
      <c r="F22" s="13" t="str">
        <f>+SUM(INICIO:FIN!F22)</f>
        <v>#NAME?</v>
      </c>
    </row>
    <row r="23" ht="14.25" customHeight="1">
      <c r="A23" s="14"/>
      <c r="B23" s="19" t="s">
        <v>22</v>
      </c>
      <c r="C23" s="18" t="s">
        <v>9</v>
      </c>
      <c r="D23" s="13" t="str">
        <f>+SUM(INICIO:FIN!D23)</f>
        <v>#NAME?</v>
      </c>
      <c r="E23" s="13" t="str">
        <f>+SUM(INICIO:FIN!E23)</f>
        <v>#NAME?</v>
      </c>
      <c r="F23" s="13" t="str">
        <f>+SUM(INICIO:FIN!F23)</f>
        <v>#NAME?</v>
      </c>
    </row>
    <row r="24" ht="14.25" customHeight="1">
      <c r="A24" s="14"/>
      <c r="B24" s="15"/>
      <c r="C24" s="18" t="s">
        <v>10</v>
      </c>
      <c r="D24" s="13" t="str">
        <f>+SUM(INICIO:FIN!D24)</f>
        <v>#NAME?</v>
      </c>
      <c r="E24" s="13" t="str">
        <f>+SUM(INICIO:FIN!E24)</f>
        <v>#NAME?</v>
      </c>
      <c r="F24" s="13" t="str">
        <f>+SUM(INICIO:FIN!F24)</f>
        <v>#NAME?</v>
      </c>
    </row>
    <row r="25" ht="14.25" customHeight="1">
      <c r="A25" s="14"/>
      <c r="B25" s="19" t="s">
        <v>23</v>
      </c>
      <c r="C25" s="18" t="s">
        <v>9</v>
      </c>
      <c r="D25" s="13" t="str">
        <f>+SUM(INICIO:FIN!D25)</f>
        <v>#NAME?</v>
      </c>
      <c r="E25" s="13" t="str">
        <f>+SUM(INICIO:FIN!E25)</f>
        <v>#NAME?</v>
      </c>
      <c r="F25" s="13" t="str">
        <f>+SUM(INICIO:FIN!F25)</f>
        <v>#NAME?</v>
      </c>
    </row>
    <row r="26" ht="14.25" customHeight="1">
      <c r="A26" s="14"/>
      <c r="B26" s="15"/>
      <c r="C26" s="18" t="s">
        <v>10</v>
      </c>
      <c r="D26" s="13" t="str">
        <f>+SUM(INICIO:FIN!D26)</f>
        <v>#NAME?</v>
      </c>
      <c r="E26" s="13" t="str">
        <f>+SUM(INICIO:FIN!E26)</f>
        <v>#NAME?</v>
      </c>
      <c r="F26" s="13" t="str">
        <f>+SUM(INICIO:FIN!F26)</f>
        <v>#NAME?</v>
      </c>
    </row>
    <row r="27" ht="15.0" customHeight="1">
      <c r="A27" s="14"/>
      <c r="B27" s="20" t="s">
        <v>24</v>
      </c>
      <c r="C27" s="22" t="s">
        <v>19</v>
      </c>
      <c r="D27" s="13" t="str">
        <f>+SUM(INICIO:FIN!D27)</f>
        <v>#NAME?</v>
      </c>
      <c r="E27" s="13" t="str">
        <f>+SUM(INICIO:FIN!E27)</f>
        <v>#NAME?</v>
      </c>
      <c r="F27" s="13" t="str">
        <f>+SUM(INICIO:FIN!F27)</f>
        <v>#NAME?</v>
      </c>
    </row>
    <row r="28" ht="34.5" customHeight="1">
      <c r="A28" s="14"/>
      <c r="B28" s="20" t="s">
        <v>25</v>
      </c>
      <c r="C28" s="22" t="s">
        <v>19</v>
      </c>
      <c r="D28" s="13" t="str">
        <f>+SUM(INICIO:FIN!D28)</f>
        <v>#NAME?</v>
      </c>
      <c r="E28" s="13" t="str">
        <f>+SUM(INICIO:FIN!E28)</f>
        <v>#NAME?</v>
      </c>
      <c r="F28" s="13" t="str">
        <f>+SUM(INICIO:FIN!F28)</f>
        <v>#NAME?</v>
      </c>
    </row>
    <row r="29" ht="29.25" customHeight="1">
      <c r="A29" s="14"/>
      <c r="B29" s="20" t="s">
        <v>26</v>
      </c>
      <c r="C29" s="22" t="s">
        <v>19</v>
      </c>
      <c r="D29" s="13" t="str">
        <f>+SUM(INICIO:FIN!D29)</f>
        <v>#NAME?</v>
      </c>
      <c r="E29" s="13" t="str">
        <f>+SUM(INICIO:FIN!E29)</f>
        <v>#NAME?</v>
      </c>
      <c r="F29" s="13" t="str">
        <f>+SUM(INICIO:FIN!F29)</f>
        <v>#NAME?</v>
      </c>
    </row>
    <row r="30" ht="38.25" customHeight="1">
      <c r="A30" s="14"/>
      <c r="B30" s="20" t="s">
        <v>27</v>
      </c>
      <c r="C30" s="22" t="s">
        <v>19</v>
      </c>
      <c r="D30" s="13" t="str">
        <f>+SUM(INICIO:FIN!D30)</f>
        <v>#NAME?</v>
      </c>
      <c r="E30" s="13" t="str">
        <f>+SUM(INICIO:FIN!E30)</f>
        <v>#NAME?</v>
      </c>
      <c r="F30" s="13" t="str">
        <f>+SUM(INICIO:FIN!F30)</f>
        <v>#NAME?</v>
      </c>
    </row>
    <row r="31" ht="14.25" customHeight="1">
      <c r="A31" s="14"/>
      <c r="B31" s="19" t="s">
        <v>28</v>
      </c>
      <c r="C31" s="18" t="s">
        <v>9</v>
      </c>
      <c r="D31" s="13" t="str">
        <f>+SUM(INICIO:FIN!D31)</f>
        <v>#NAME?</v>
      </c>
      <c r="E31" s="13" t="str">
        <f>+SUM(INICIO:FIN!E31)</f>
        <v>#NAME?</v>
      </c>
      <c r="F31" s="13" t="str">
        <f>+SUM(INICIO:FIN!F31)</f>
        <v>#NAME?</v>
      </c>
    </row>
    <row r="32" ht="14.25" customHeight="1">
      <c r="A32" s="14"/>
      <c r="B32" s="15"/>
      <c r="C32" s="18" t="s">
        <v>10</v>
      </c>
      <c r="D32" s="13" t="str">
        <f>+SUM(INICIO:FIN!D32)</f>
        <v>#NAME?</v>
      </c>
      <c r="E32" s="13" t="str">
        <f>+SUM(INICIO:FIN!E32)</f>
        <v>#NAME?</v>
      </c>
      <c r="F32" s="13" t="str">
        <f>+SUM(INICIO:FIN!F32)</f>
        <v>#NAME?</v>
      </c>
    </row>
    <row r="33" ht="25.5" customHeight="1">
      <c r="A33" s="14"/>
      <c r="B33" s="20" t="s">
        <v>29</v>
      </c>
      <c r="C33" s="22" t="s">
        <v>19</v>
      </c>
      <c r="D33" s="13" t="str">
        <f>+SUM(INICIO:FIN!D33)</f>
        <v>#NAME?</v>
      </c>
      <c r="E33" s="13" t="str">
        <f>+SUM(INICIO:FIN!E33)</f>
        <v>#NAME?</v>
      </c>
      <c r="F33" s="13" t="str">
        <f>+SUM(INICIO:FIN!F33)</f>
        <v>#NAME?</v>
      </c>
    </row>
    <row r="34" ht="14.25" customHeight="1">
      <c r="A34" s="14"/>
      <c r="B34" s="19" t="s">
        <v>30</v>
      </c>
      <c r="C34" s="18" t="s">
        <v>9</v>
      </c>
      <c r="D34" s="13" t="str">
        <f>+SUM(INICIO:FIN!D34)</f>
        <v>#NAME?</v>
      </c>
      <c r="E34" s="13" t="str">
        <f>+SUM(INICIO:FIN!E34)</f>
        <v>#NAME?</v>
      </c>
      <c r="F34" s="13" t="str">
        <f>+SUM(INICIO:FIN!F34)</f>
        <v>#NAME?</v>
      </c>
    </row>
    <row r="35" ht="14.25" customHeight="1">
      <c r="A35" s="14"/>
      <c r="B35" s="15"/>
      <c r="C35" s="18" t="s">
        <v>10</v>
      </c>
      <c r="D35" s="13" t="str">
        <f>+SUM(INICIO:FIN!D35)</f>
        <v>#NAME?</v>
      </c>
      <c r="E35" s="13" t="str">
        <f>+SUM(INICIO:FIN!E35)</f>
        <v>#NAME?</v>
      </c>
      <c r="F35" s="13" t="str">
        <f>+SUM(INICIO:FIN!F35)</f>
        <v>#NAME?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 t="str">
        <f t="shared" ref="C37:C38" si="2">SUM(D37:F37)</f>
        <v>#NAME?</v>
      </c>
      <c r="D37" s="23" t="str">
        <f t="shared" ref="D37:F37" si="1">SUM(D3:D35)</f>
        <v>#NAME?</v>
      </c>
      <c r="E37" s="23" t="str">
        <f t="shared" si="1"/>
        <v>#NAME?</v>
      </c>
      <c r="F37" s="23" t="str">
        <f t="shared" si="1"/>
        <v>#NAME?</v>
      </c>
      <c r="G37" s="24"/>
    </row>
    <row r="38" ht="14.25" customHeight="1">
      <c r="B38" s="23" t="s">
        <v>32</v>
      </c>
      <c r="C38" s="25" t="str">
        <f t="shared" si="2"/>
        <v>#NAME?</v>
      </c>
      <c r="D38" s="25" t="str">
        <f>+D37/C37</f>
        <v>#NAME?</v>
      </c>
      <c r="E38" s="25" t="str">
        <f>+E37/C37</f>
        <v>#NAME?</v>
      </c>
      <c r="F38" s="25" t="str">
        <f>+F37/C37</f>
        <v>#NAME?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#NAME?</v>
      </c>
      <c r="D60" s="29" t="str">
        <f t="shared" ref="D60:D67" si="4">SUM(E3:E4)/$E$37</f>
        <v>#NAME?</v>
      </c>
      <c r="E60" s="29" t="str">
        <f t="shared" ref="E60:E67" si="5">SUM(F3:F4)/$F$37</f>
        <v>#NAME?</v>
      </c>
    </row>
    <row r="61" ht="14.25" customHeight="1">
      <c r="B61" s="23" t="s">
        <v>11</v>
      </c>
      <c r="C61" s="25" t="str">
        <f t="shared" si="3"/>
        <v>#NAME?</v>
      </c>
      <c r="D61" s="25" t="str">
        <f t="shared" si="4"/>
        <v>#NAME?</v>
      </c>
      <c r="E61" s="25" t="str">
        <f t="shared" si="5"/>
        <v>#NAME?</v>
      </c>
    </row>
    <row r="62" ht="14.25" customHeight="1">
      <c r="B62" s="30" t="s">
        <v>12</v>
      </c>
      <c r="C62" s="25" t="str">
        <f t="shared" si="3"/>
        <v>#NAME?</v>
      </c>
      <c r="D62" s="25" t="str">
        <f t="shared" si="4"/>
        <v>#NAME?</v>
      </c>
      <c r="E62" s="25" t="str">
        <f t="shared" si="5"/>
        <v>#NAME?</v>
      </c>
    </row>
    <row r="63" ht="14.25" customHeight="1">
      <c r="B63" s="30" t="s">
        <v>13</v>
      </c>
      <c r="C63" s="25" t="str">
        <f t="shared" si="3"/>
        <v>#NAME?</v>
      </c>
      <c r="D63" s="25" t="str">
        <f t="shared" si="4"/>
        <v>#NAME?</v>
      </c>
      <c r="E63" s="25" t="str">
        <f t="shared" si="5"/>
        <v>#NAME?</v>
      </c>
    </row>
    <row r="64" ht="14.25" customHeight="1">
      <c r="B64" s="30" t="s">
        <v>14</v>
      </c>
      <c r="C64" s="25" t="str">
        <f t="shared" si="3"/>
        <v>#NAME?</v>
      </c>
      <c r="D64" s="25" t="str">
        <f t="shared" si="4"/>
        <v>#NAME?</v>
      </c>
      <c r="E64" s="25" t="str">
        <f t="shared" si="5"/>
        <v>#NAME?</v>
      </c>
    </row>
    <row r="65" ht="14.25" customHeight="1">
      <c r="B65" s="30" t="s">
        <v>15</v>
      </c>
      <c r="C65" s="25" t="str">
        <f t="shared" si="3"/>
        <v>#NAME?</v>
      </c>
      <c r="D65" s="25" t="str">
        <f t="shared" si="4"/>
        <v>#NAME?</v>
      </c>
      <c r="E65" s="25" t="str">
        <f t="shared" si="5"/>
        <v>#NAME?</v>
      </c>
    </row>
    <row r="66" ht="14.25" customHeight="1">
      <c r="B66" s="30" t="s">
        <v>16</v>
      </c>
      <c r="C66" s="25" t="str">
        <f t="shared" si="3"/>
        <v>#NAME?</v>
      </c>
      <c r="D66" s="25" t="str">
        <f t="shared" si="4"/>
        <v>#NAME?</v>
      </c>
      <c r="E66" s="25" t="str">
        <f t="shared" si="5"/>
        <v>#NAME?</v>
      </c>
    </row>
    <row r="67" ht="14.25" customHeight="1">
      <c r="B67" s="30" t="s">
        <v>17</v>
      </c>
      <c r="C67" s="25" t="str">
        <f t="shared" si="3"/>
        <v>#NAME?</v>
      </c>
      <c r="D67" s="25" t="str">
        <f t="shared" si="4"/>
        <v>#NAME?</v>
      </c>
      <c r="E67" s="25" t="str">
        <f t="shared" si="5"/>
        <v>#NAME?</v>
      </c>
    </row>
    <row r="68" ht="14.25" customHeight="1">
      <c r="B68" s="20" t="s">
        <v>18</v>
      </c>
      <c r="C68" s="25" t="str">
        <f>(D19/$D$37)</f>
        <v>#NAME?</v>
      </c>
      <c r="D68" s="25" t="str">
        <f>(E19/$E$37)</f>
        <v>#NAME?</v>
      </c>
      <c r="E68" s="25" t="str">
        <f>(F19/$F$37)</f>
        <v>#NAME?</v>
      </c>
    </row>
    <row r="69" ht="14.25" customHeight="1">
      <c r="B69" s="30" t="s">
        <v>20</v>
      </c>
      <c r="C69" s="25" t="str">
        <f>SUM(D20:D21)/$D$37</f>
        <v>#NAME?</v>
      </c>
      <c r="D69" s="25" t="str">
        <f>SUM(E20:E21)/$E$37</f>
        <v>#NAME?</v>
      </c>
      <c r="E69" s="25" t="str">
        <f>SUM(F20:F21)/$F$37</f>
        <v>#NAME?</v>
      </c>
    </row>
    <row r="70" ht="14.25" customHeight="1">
      <c r="B70" s="20" t="s">
        <v>21</v>
      </c>
      <c r="C70" s="25" t="str">
        <f>(D19/$D$37)</f>
        <v>#NAME?</v>
      </c>
      <c r="D70" s="25" t="str">
        <f>(E19/$E$37)</f>
        <v>#NAME?</v>
      </c>
      <c r="E70" s="25" t="str">
        <f>(F19/$F$37)</f>
        <v>#NAME?</v>
      </c>
    </row>
    <row r="71" ht="14.25" customHeight="1">
      <c r="B71" s="30" t="s">
        <v>22</v>
      </c>
      <c r="C71" s="25" t="str">
        <f>SUM(D23:D24)/$D$37</f>
        <v>#NAME?</v>
      </c>
      <c r="D71" s="25" t="str">
        <f>SUM(E23:E24)/$E$37</f>
        <v>#NAME?</v>
      </c>
      <c r="E71" s="25" t="str">
        <f>SUM(F23:F24)/$F$37</f>
        <v>#NAME?</v>
      </c>
    </row>
    <row r="72" ht="14.25" customHeight="1">
      <c r="B72" s="30" t="s">
        <v>23</v>
      </c>
      <c r="C72" s="25" t="str">
        <f>SUM(D25:D26)/$D$37</f>
        <v>#NAME?</v>
      </c>
      <c r="D72" s="25" t="str">
        <f>SUM(E25:E26)/$E$37</f>
        <v>#NAME?</v>
      </c>
      <c r="E72" s="25" t="str">
        <f>SUM(F25:F26)/$F$37</f>
        <v>#NAME?</v>
      </c>
    </row>
    <row r="73" ht="14.25" customHeight="1">
      <c r="B73" s="20" t="s">
        <v>24</v>
      </c>
      <c r="C73" s="25" t="str">
        <f t="shared" ref="C73:C76" si="6">(D27/$D$37)</f>
        <v>#NAME?</v>
      </c>
      <c r="D73" s="25" t="str">
        <f t="shared" ref="D73:D76" si="7">(E27/$E$37)</f>
        <v>#NAME?</v>
      </c>
      <c r="E73" s="25" t="str">
        <f t="shared" ref="E73:E76" si="8">(F27/$F$37)</f>
        <v>#NAME?</v>
      </c>
    </row>
    <row r="74" ht="14.25" customHeight="1">
      <c r="B74" s="20" t="s">
        <v>25</v>
      </c>
      <c r="C74" s="25" t="str">
        <f t="shared" si="6"/>
        <v>#NAME?</v>
      </c>
      <c r="D74" s="25" t="str">
        <f t="shared" si="7"/>
        <v>#NAME?</v>
      </c>
      <c r="E74" s="25" t="str">
        <f t="shared" si="8"/>
        <v>#NAME?</v>
      </c>
    </row>
    <row r="75" ht="14.25" customHeight="1">
      <c r="B75" s="20" t="s">
        <v>26</v>
      </c>
      <c r="C75" s="25" t="str">
        <f t="shared" si="6"/>
        <v>#NAME?</v>
      </c>
      <c r="D75" s="25" t="str">
        <f t="shared" si="7"/>
        <v>#NAME?</v>
      </c>
      <c r="E75" s="25" t="str">
        <f t="shared" si="8"/>
        <v>#NAME?</v>
      </c>
    </row>
    <row r="76" ht="14.25" customHeight="1">
      <c r="B76" s="20" t="s">
        <v>27</v>
      </c>
      <c r="C76" s="25" t="str">
        <f t="shared" si="6"/>
        <v>#NAME?</v>
      </c>
      <c r="D76" s="25" t="str">
        <f t="shared" si="7"/>
        <v>#NAME?</v>
      </c>
      <c r="E76" s="25" t="str">
        <f t="shared" si="8"/>
        <v>#NAME?</v>
      </c>
    </row>
    <row r="77" ht="14.25" customHeight="1">
      <c r="B77" s="30" t="s">
        <v>33</v>
      </c>
      <c r="C77" s="25" t="str">
        <f>SUM(D31:D32)/$D$37</f>
        <v>#NAME?</v>
      </c>
      <c r="D77" s="25" t="str">
        <f>SUM(E31:E32)/$E$37</f>
        <v>#NAME?</v>
      </c>
      <c r="E77" s="25" t="str">
        <f>SUM(F31:F32)/$F$37</f>
        <v>#NAME?</v>
      </c>
    </row>
    <row r="78" ht="14.25" customHeight="1">
      <c r="B78" s="20" t="s">
        <v>29</v>
      </c>
      <c r="C78" s="25" t="str">
        <f>(D33/$D$37)</f>
        <v>#NAME?</v>
      </c>
      <c r="D78" s="25" t="str">
        <f>(E33/$E$37)</f>
        <v>#NAME?</v>
      </c>
      <c r="E78" s="25" t="str">
        <f>(F33/$F$37)</f>
        <v>#NAME?</v>
      </c>
    </row>
    <row r="79" ht="14.25" customHeight="1">
      <c r="B79" s="30" t="s">
        <v>30</v>
      </c>
      <c r="C79" s="25" t="str">
        <f>SUM(D34:D35)/$D$37</f>
        <v>#NAME?</v>
      </c>
      <c r="D79" s="25" t="str">
        <f>SUM(E34:E35)/$E$37</f>
        <v>#NAME?</v>
      </c>
      <c r="E79" s="25" t="str">
        <f>SUM(F34:F35)/$F$37</f>
        <v>#NAME?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35</v>
      </c>
      <c r="B3" s="11" t="s">
        <v>8</v>
      </c>
      <c r="C3" s="12" t="s">
        <v>9</v>
      </c>
      <c r="D3" s="13"/>
      <c r="E3" s="13"/>
      <c r="F3" s="13"/>
    </row>
    <row r="4" ht="14.25" customHeight="1">
      <c r="A4" s="14"/>
      <c r="B4" s="15"/>
      <c r="C4" s="16" t="s">
        <v>10</v>
      </c>
      <c r="D4" s="23"/>
      <c r="E4" s="23"/>
      <c r="F4" s="23"/>
    </row>
    <row r="5" ht="14.25" customHeight="1">
      <c r="A5" s="14"/>
      <c r="B5" s="17" t="s">
        <v>11</v>
      </c>
      <c r="C5" s="18" t="s">
        <v>9</v>
      </c>
      <c r="D5" s="23"/>
      <c r="E5" s="23"/>
      <c r="F5" s="23"/>
    </row>
    <row r="6" ht="14.25" customHeight="1">
      <c r="A6" s="14"/>
      <c r="B6" s="15"/>
      <c r="C6" s="18" t="s">
        <v>10</v>
      </c>
      <c r="D6" s="23"/>
      <c r="E6" s="23"/>
      <c r="F6" s="23"/>
    </row>
    <row r="7" ht="14.25" customHeight="1">
      <c r="A7" s="14"/>
      <c r="B7" s="19" t="s">
        <v>12</v>
      </c>
      <c r="C7" s="18" t="s">
        <v>9</v>
      </c>
      <c r="D7" s="23"/>
      <c r="E7" s="23"/>
      <c r="F7" s="23"/>
    </row>
    <row r="8" ht="14.25" customHeight="1">
      <c r="A8" s="14"/>
      <c r="B8" s="15"/>
      <c r="C8" s="18" t="s">
        <v>10</v>
      </c>
      <c r="D8" s="23"/>
      <c r="E8" s="23"/>
      <c r="F8" s="23"/>
    </row>
    <row r="9" ht="14.25" customHeight="1">
      <c r="A9" s="14"/>
      <c r="B9" s="19" t="s">
        <v>13</v>
      </c>
      <c r="C9" s="18" t="s">
        <v>9</v>
      </c>
      <c r="D9" s="23"/>
      <c r="E9" s="23"/>
      <c r="F9" s="23"/>
    </row>
    <row r="10" ht="14.25" customHeight="1">
      <c r="A10" s="14"/>
      <c r="B10" s="15"/>
      <c r="C10" s="18" t="s">
        <v>10</v>
      </c>
      <c r="D10" s="23"/>
      <c r="E10" s="23"/>
      <c r="F10" s="23"/>
    </row>
    <row r="11" ht="14.25" customHeight="1">
      <c r="A11" s="14"/>
      <c r="B11" s="19" t="s">
        <v>14</v>
      </c>
      <c r="C11" s="18" t="s">
        <v>9</v>
      </c>
      <c r="D11" s="23"/>
      <c r="E11" s="23"/>
      <c r="F11" s="23"/>
    </row>
    <row r="12" ht="14.25" customHeight="1">
      <c r="A12" s="14"/>
      <c r="B12" s="15"/>
      <c r="C12" s="18" t="s">
        <v>10</v>
      </c>
      <c r="D12" s="23"/>
      <c r="E12" s="23"/>
      <c r="F12" s="23"/>
    </row>
    <row r="13" ht="14.25" customHeight="1">
      <c r="A13" s="14"/>
      <c r="B13" s="19" t="s">
        <v>15</v>
      </c>
      <c r="C13" s="18" t="s">
        <v>9</v>
      </c>
      <c r="D13" s="23"/>
      <c r="E13" s="23"/>
      <c r="F13" s="23"/>
    </row>
    <row r="14" ht="14.25" customHeight="1">
      <c r="A14" s="14"/>
      <c r="B14" s="15"/>
      <c r="C14" s="18" t="s">
        <v>10</v>
      </c>
      <c r="D14" s="23"/>
      <c r="E14" s="23"/>
      <c r="F14" s="23"/>
    </row>
    <row r="15" ht="27.0" customHeight="1">
      <c r="A15" s="14"/>
      <c r="B15" s="19" t="s">
        <v>16</v>
      </c>
      <c r="C15" s="18" t="s">
        <v>9</v>
      </c>
      <c r="D15" s="23"/>
      <c r="E15" s="23"/>
      <c r="F15" s="23"/>
    </row>
    <row r="16" ht="14.25" customHeight="1">
      <c r="A16" s="14"/>
      <c r="B16" s="15"/>
      <c r="C16" s="18" t="s">
        <v>10</v>
      </c>
      <c r="D16" s="23"/>
      <c r="E16" s="23"/>
      <c r="F16" s="23"/>
    </row>
    <row r="17" ht="14.25" customHeight="1">
      <c r="A17" s="14"/>
      <c r="B17" s="19" t="s">
        <v>17</v>
      </c>
      <c r="C17" s="18" t="s">
        <v>9</v>
      </c>
      <c r="D17" s="23"/>
      <c r="E17" s="23"/>
      <c r="F17" s="23"/>
    </row>
    <row r="18" ht="14.25" customHeight="1">
      <c r="A18" s="14"/>
      <c r="B18" s="15"/>
      <c r="C18" s="18" t="s">
        <v>10</v>
      </c>
      <c r="D18" s="23"/>
      <c r="E18" s="23"/>
      <c r="F18" s="23"/>
    </row>
    <row r="19" ht="25.5" customHeight="1">
      <c r="A19" s="14"/>
      <c r="B19" s="20" t="s">
        <v>18</v>
      </c>
      <c r="C19" s="21" t="s">
        <v>19</v>
      </c>
      <c r="D19" s="23"/>
      <c r="E19" s="23"/>
      <c r="F19" s="23"/>
    </row>
    <row r="20" ht="14.25" customHeight="1">
      <c r="A20" s="14"/>
      <c r="B20" s="19" t="s">
        <v>20</v>
      </c>
      <c r="C20" s="18" t="s">
        <v>9</v>
      </c>
      <c r="D20" s="23"/>
      <c r="E20" s="23"/>
      <c r="F20" s="23"/>
    </row>
    <row r="21" ht="14.25" customHeight="1">
      <c r="A21" s="14"/>
      <c r="B21" s="15"/>
      <c r="C21" s="18" t="s">
        <v>10</v>
      </c>
      <c r="D21" s="23"/>
      <c r="E21" s="23"/>
      <c r="F21" s="23"/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/>
      <c r="E23" s="23"/>
      <c r="F23" s="23"/>
    </row>
    <row r="24" ht="14.25" customHeight="1">
      <c r="A24" s="14"/>
      <c r="B24" s="15"/>
      <c r="C24" s="18" t="s">
        <v>10</v>
      </c>
      <c r="D24" s="23"/>
      <c r="E24" s="23"/>
      <c r="F24" s="23"/>
    </row>
    <row r="25" ht="14.25" customHeight="1">
      <c r="A25" s="14"/>
      <c r="B25" s="19" t="s">
        <v>23</v>
      </c>
      <c r="C25" s="18" t="s">
        <v>9</v>
      </c>
      <c r="D25" s="23"/>
      <c r="E25" s="23"/>
      <c r="F25" s="23"/>
    </row>
    <row r="26" ht="14.25" customHeight="1">
      <c r="A26" s="14"/>
      <c r="B26" s="15"/>
      <c r="C26" s="18" t="s">
        <v>10</v>
      </c>
      <c r="D26" s="23"/>
      <c r="E26" s="23"/>
      <c r="F26" s="23"/>
    </row>
    <row r="27" ht="15.0" customHeight="1">
      <c r="A27" s="14"/>
      <c r="B27" s="20" t="s">
        <v>24</v>
      </c>
      <c r="C27" s="22" t="s">
        <v>19</v>
      </c>
      <c r="D27" s="23"/>
      <c r="E27" s="23"/>
      <c r="F27" s="23"/>
    </row>
    <row r="28" ht="34.5" customHeight="1">
      <c r="A28" s="14"/>
      <c r="B28" s="20" t="s">
        <v>25</v>
      </c>
      <c r="C28" s="22" t="s">
        <v>19</v>
      </c>
      <c r="D28" s="23"/>
      <c r="E28" s="23"/>
      <c r="F28" s="23"/>
    </row>
    <row r="29" ht="29.25" customHeight="1">
      <c r="A29" s="14"/>
      <c r="B29" s="20" t="s">
        <v>26</v>
      </c>
      <c r="C29" s="22" t="s">
        <v>19</v>
      </c>
      <c r="D29" s="23"/>
      <c r="E29" s="23"/>
      <c r="F29" s="23"/>
    </row>
    <row r="30" ht="38.25" customHeight="1">
      <c r="A30" s="14"/>
      <c r="B30" s="20" t="s">
        <v>27</v>
      </c>
      <c r="C30" s="22" t="s">
        <v>19</v>
      </c>
      <c r="D30" s="23"/>
      <c r="E30" s="23"/>
      <c r="F30" s="23"/>
    </row>
    <row r="31" ht="14.25" customHeight="1">
      <c r="A31" s="14"/>
      <c r="B31" s="19" t="s">
        <v>28</v>
      </c>
      <c r="C31" s="18" t="s">
        <v>9</v>
      </c>
      <c r="D31" s="23"/>
      <c r="E31" s="23"/>
      <c r="F31" s="23"/>
    </row>
    <row r="32" ht="14.25" customHeight="1">
      <c r="A32" s="14"/>
      <c r="B32" s="15"/>
      <c r="C32" s="18" t="s">
        <v>10</v>
      </c>
      <c r="D32" s="23"/>
      <c r="E32" s="23"/>
      <c r="F32" s="23"/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0</v>
      </c>
      <c r="D37" s="23">
        <f t="shared" ref="D37:F37" si="1">SUM(D3:D35)</f>
        <v>0</v>
      </c>
      <c r="E37" s="23">
        <f t="shared" si="1"/>
        <v>0</v>
      </c>
      <c r="F37" s="23">
        <f t="shared" si="1"/>
        <v>0</v>
      </c>
      <c r="G37" s="24"/>
    </row>
    <row r="38" ht="14.25" customHeight="1">
      <c r="B38" s="23" t="s">
        <v>32</v>
      </c>
      <c r="C38" s="25" t="str">
        <f t="shared" si="2"/>
        <v>#DIV/0!</v>
      </c>
      <c r="D38" s="25" t="str">
        <f>+D37/C37</f>
        <v>#DIV/0!</v>
      </c>
      <c r="E38" s="25" t="str">
        <f>+E37/C37</f>
        <v>#DIV/0!</v>
      </c>
      <c r="F38" s="25" t="str">
        <f>+F37/C37</f>
        <v>#DIV/0!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#DIV/0!</v>
      </c>
      <c r="D60" s="29" t="str">
        <f t="shared" ref="D60:D67" si="4">SUM(E3:E4)/$E$37</f>
        <v>#DIV/0!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 t="str">
        <f t="shared" si="3"/>
        <v>#DIV/0!</v>
      </c>
      <c r="D61" s="25" t="str">
        <f t="shared" si="4"/>
        <v>#DIV/0!</v>
      </c>
      <c r="E61" s="25" t="str">
        <f t="shared" si="5"/>
        <v>#DIV/0!</v>
      </c>
    </row>
    <row r="62" ht="14.25" customHeight="1">
      <c r="B62" s="30" t="s">
        <v>12</v>
      </c>
      <c r="C62" s="25" t="str">
        <f t="shared" si="3"/>
        <v>#DIV/0!</v>
      </c>
      <c r="D62" s="25" t="str">
        <f t="shared" si="4"/>
        <v>#DIV/0!</v>
      </c>
      <c r="E62" s="25" t="str">
        <f t="shared" si="5"/>
        <v>#DIV/0!</v>
      </c>
    </row>
    <row r="63" ht="14.25" customHeight="1">
      <c r="B63" s="30" t="s">
        <v>13</v>
      </c>
      <c r="C63" s="25" t="str">
        <f t="shared" si="3"/>
        <v>#DIV/0!</v>
      </c>
      <c r="D63" s="25" t="str">
        <f t="shared" si="4"/>
        <v>#DIV/0!</v>
      </c>
      <c r="E63" s="25" t="str">
        <f t="shared" si="5"/>
        <v>#DIV/0!</v>
      </c>
    </row>
    <row r="64" ht="14.25" customHeight="1">
      <c r="B64" s="30" t="s">
        <v>14</v>
      </c>
      <c r="C64" s="25" t="str">
        <f t="shared" si="3"/>
        <v>#DIV/0!</v>
      </c>
      <c r="D64" s="25" t="str">
        <f t="shared" si="4"/>
        <v>#DIV/0!</v>
      </c>
      <c r="E64" s="25" t="str">
        <f t="shared" si="5"/>
        <v>#DIV/0!</v>
      </c>
    </row>
    <row r="65" ht="14.25" customHeight="1">
      <c r="B65" s="30" t="s">
        <v>15</v>
      </c>
      <c r="C65" s="25" t="str">
        <f t="shared" si="3"/>
        <v>#DIV/0!</v>
      </c>
      <c r="D65" s="25" t="str">
        <f t="shared" si="4"/>
        <v>#DIV/0!</v>
      </c>
      <c r="E65" s="25" t="str">
        <f t="shared" si="5"/>
        <v>#DIV/0!</v>
      </c>
    </row>
    <row r="66" ht="14.25" customHeight="1">
      <c r="B66" s="30" t="s">
        <v>16</v>
      </c>
      <c r="C66" s="25" t="str">
        <f t="shared" si="3"/>
        <v>#DIV/0!</v>
      </c>
      <c r="D66" s="25" t="str">
        <f t="shared" si="4"/>
        <v>#DIV/0!</v>
      </c>
      <c r="E66" s="25" t="str">
        <f t="shared" si="5"/>
        <v>#DIV/0!</v>
      </c>
    </row>
    <row r="67" ht="14.25" customHeight="1">
      <c r="B67" s="30" t="s">
        <v>17</v>
      </c>
      <c r="C67" s="25" t="str">
        <f t="shared" si="3"/>
        <v>#DIV/0!</v>
      </c>
      <c r="D67" s="25" t="str">
        <f t="shared" si="4"/>
        <v>#DIV/0!</v>
      </c>
      <c r="E67" s="25" t="str">
        <f t="shared" si="5"/>
        <v>#DIV/0!</v>
      </c>
    </row>
    <row r="68" ht="14.25" customHeight="1">
      <c r="B68" s="20" t="s">
        <v>18</v>
      </c>
      <c r="C68" s="25" t="str">
        <f>(D19/$D$37)</f>
        <v>#DIV/0!</v>
      </c>
      <c r="D68" s="25" t="str">
        <f>(E19/$E$37)</f>
        <v>#DIV/0!</v>
      </c>
      <c r="E68" s="25" t="str">
        <f>(F19/$F$37)</f>
        <v>#DIV/0!</v>
      </c>
    </row>
    <row r="69" ht="14.25" customHeight="1">
      <c r="B69" s="30" t="s">
        <v>20</v>
      </c>
      <c r="C69" s="25" t="str">
        <f>SUM(D20:D21)/$D$37</f>
        <v>#DIV/0!</v>
      </c>
      <c r="D69" s="25" t="str">
        <f>SUM(E20:E21)/$E$37</f>
        <v>#DIV/0!</v>
      </c>
      <c r="E69" s="25" t="str">
        <f>SUM(F20:F21)/$F$37</f>
        <v>#DIV/0!</v>
      </c>
    </row>
    <row r="70" ht="14.25" customHeight="1">
      <c r="B70" s="20" t="s">
        <v>21</v>
      </c>
      <c r="C70" s="25" t="str">
        <f>(D19/$D$37)</f>
        <v>#DIV/0!</v>
      </c>
      <c r="D70" s="25" t="str">
        <f>(E19/$E$37)</f>
        <v>#DIV/0!</v>
      </c>
      <c r="E70" s="25" t="str">
        <f>(F19/$F$37)</f>
        <v>#DIV/0!</v>
      </c>
    </row>
    <row r="71" ht="14.25" customHeight="1">
      <c r="B71" s="30" t="s">
        <v>22</v>
      </c>
      <c r="C71" s="25" t="str">
        <f>SUM(D23:D24)/$D$37</f>
        <v>#DIV/0!</v>
      </c>
      <c r="D71" s="25" t="str">
        <f>SUM(E23:E24)/$E$37</f>
        <v>#DIV/0!</v>
      </c>
      <c r="E71" s="25" t="str">
        <f>SUM(F23:F24)/$F$37</f>
        <v>#DIV/0!</v>
      </c>
    </row>
    <row r="72" ht="14.25" customHeight="1">
      <c r="B72" s="30" t="s">
        <v>23</v>
      </c>
      <c r="C72" s="25" t="str">
        <f>SUM(D25:D26)/$D$37</f>
        <v>#DIV/0!</v>
      </c>
      <c r="D72" s="25" t="str">
        <f>SUM(E25:E26)/$E$37</f>
        <v>#DIV/0!</v>
      </c>
      <c r="E72" s="25" t="str">
        <f>SUM(F25:F26)/$F$37</f>
        <v>#DIV/0!</v>
      </c>
    </row>
    <row r="73" ht="14.25" customHeight="1">
      <c r="B73" s="20" t="s">
        <v>24</v>
      </c>
      <c r="C73" s="25" t="str">
        <f t="shared" ref="C73:C76" si="6">(D27/$D$37)</f>
        <v>#DIV/0!</v>
      </c>
      <c r="D73" s="25" t="str">
        <f t="shared" ref="D73:D76" si="7">(E27/$E$37)</f>
        <v>#DIV/0!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 t="str">
        <f t="shared" si="6"/>
        <v>#DIV/0!</v>
      </c>
      <c r="D74" s="25" t="str">
        <f t="shared" si="7"/>
        <v>#DIV/0!</v>
      </c>
      <c r="E74" s="25" t="str">
        <f t="shared" si="8"/>
        <v>#DIV/0!</v>
      </c>
    </row>
    <row r="75" ht="14.25" customHeight="1">
      <c r="B75" s="20" t="s">
        <v>26</v>
      </c>
      <c r="C75" s="25" t="str">
        <f t="shared" si="6"/>
        <v>#DIV/0!</v>
      </c>
      <c r="D75" s="25" t="str">
        <f t="shared" si="7"/>
        <v>#DIV/0!</v>
      </c>
      <c r="E75" s="25" t="str">
        <f t="shared" si="8"/>
        <v>#DIV/0!</v>
      </c>
    </row>
    <row r="76" ht="14.25" customHeight="1">
      <c r="B76" s="20" t="s">
        <v>27</v>
      </c>
      <c r="C76" s="25" t="str">
        <f t="shared" si="6"/>
        <v>#DIV/0!</v>
      </c>
      <c r="D76" s="25" t="str">
        <f t="shared" si="7"/>
        <v>#DIV/0!</v>
      </c>
      <c r="E76" s="25" t="str">
        <f t="shared" si="8"/>
        <v>#DIV/0!</v>
      </c>
    </row>
    <row r="77" ht="14.25" customHeight="1">
      <c r="B77" s="30" t="s">
        <v>33</v>
      </c>
      <c r="C77" s="25" t="str">
        <f>SUM(D31:D32)/$D$37</f>
        <v>#DIV/0!</v>
      </c>
      <c r="D77" s="25" t="str">
        <f>SUM(E31:E32)/$E$37</f>
        <v>#DIV/0!</v>
      </c>
      <c r="E77" s="25" t="str">
        <f>SUM(F31:F32)/$F$37</f>
        <v>#DIV/0!</v>
      </c>
    </row>
    <row r="78" ht="14.25" customHeight="1">
      <c r="B78" s="20" t="s">
        <v>29</v>
      </c>
      <c r="C78" s="25" t="str">
        <f>(D33/$D$37)</f>
        <v>#DIV/0!</v>
      </c>
      <c r="D78" s="25" t="str">
        <f>(E33/$E$37)</f>
        <v>#DIV/0!</v>
      </c>
      <c r="E78" s="25" t="str">
        <f>(F33/$F$37)</f>
        <v>#DIV/0!</v>
      </c>
    </row>
    <row r="79" ht="14.25" customHeight="1">
      <c r="B79" s="30" t="s">
        <v>30</v>
      </c>
      <c r="C79" s="25" t="str">
        <f>SUM(D34:D35)/$D$37</f>
        <v>#DIV/0!</v>
      </c>
      <c r="D79" s="25" t="str">
        <f>SUM(E34:E35)/$E$37</f>
        <v>#DIV/0!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36</v>
      </c>
      <c r="B3" s="11" t="s">
        <v>8</v>
      </c>
      <c r="C3" s="12" t="s">
        <v>9</v>
      </c>
      <c r="D3" s="13">
        <v>97.0</v>
      </c>
      <c r="E3" s="13">
        <v>3.0</v>
      </c>
      <c r="F3" s="13">
        <v>0.0</v>
      </c>
    </row>
    <row r="4" ht="14.25" customHeight="1">
      <c r="A4" s="14"/>
      <c r="B4" s="15"/>
      <c r="C4" s="16" t="s">
        <v>10</v>
      </c>
      <c r="D4" s="23">
        <v>27.0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131.0</v>
      </c>
      <c r="E5" s="23">
        <v>50.0</v>
      </c>
      <c r="F5" s="23">
        <v>0.0</v>
      </c>
    </row>
    <row r="6" ht="14.25" customHeight="1">
      <c r="A6" s="14"/>
      <c r="B6" s="15"/>
      <c r="C6" s="18" t="s">
        <v>10</v>
      </c>
      <c r="D6" s="23">
        <v>18.0</v>
      </c>
      <c r="E6" s="23">
        <v>5.0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10.0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145.0</v>
      </c>
      <c r="E8" s="23">
        <v>19.0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254.0</v>
      </c>
      <c r="E9" s="23">
        <v>25.0</v>
      </c>
      <c r="F9" s="23">
        <v>0.0</v>
      </c>
    </row>
    <row r="10" ht="14.25" customHeight="1">
      <c r="A10" s="14"/>
      <c r="B10" s="15"/>
      <c r="C10" s="18" t="s">
        <v>10</v>
      </c>
      <c r="D10" s="23">
        <v>28.0</v>
      </c>
      <c r="E10" s="23">
        <v>2.0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146.0</v>
      </c>
      <c r="E11" s="23">
        <v>10.0</v>
      </c>
      <c r="F11" s="23">
        <v>0.0</v>
      </c>
    </row>
    <row r="12" ht="14.25" customHeight="1">
      <c r="A12" s="14"/>
      <c r="B12" s="15"/>
      <c r="C12" s="18" t="s">
        <v>10</v>
      </c>
      <c r="D12" s="23">
        <v>55.0</v>
      </c>
      <c r="E12" s="23">
        <v>8.0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22.0</v>
      </c>
      <c r="E13" s="23">
        <v>2.0</v>
      </c>
      <c r="F13" s="23">
        <v>0.0</v>
      </c>
    </row>
    <row r="14" ht="14.25" customHeight="1">
      <c r="A14" s="14"/>
      <c r="B14" s="15"/>
      <c r="C14" s="18" t="s">
        <v>10</v>
      </c>
      <c r="D14" s="23">
        <v>109.0</v>
      </c>
      <c r="E14" s="23">
        <v>13.0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116.0</v>
      </c>
      <c r="E15" s="23">
        <v>8.0</v>
      </c>
      <c r="F15" s="23">
        <v>0.0</v>
      </c>
    </row>
    <row r="16" ht="14.25" customHeight="1">
      <c r="A16" s="14"/>
      <c r="B16" s="15"/>
      <c r="C16" s="18" t="s">
        <v>10</v>
      </c>
      <c r="D16" s="23">
        <v>24.0</v>
      </c>
      <c r="E16" s="23">
        <v>2.0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80.0</v>
      </c>
      <c r="E17" s="23">
        <v>4.0</v>
      </c>
      <c r="F17" s="23">
        <v>0.0</v>
      </c>
    </row>
    <row r="18" ht="14.25" customHeight="1">
      <c r="A18" s="14"/>
      <c r="B18" s="15"/>
      <c r="C18" s="18" t="s">
        <v>10</v>
      </c>
      <c r="D18" s="23">
        <v>23.0</v>
      </c>
      <c r="E18" s="23">
        <v>0.0</v>
      </c>
      <c r="F18" s="23">
        <v>1.0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10.0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94.0</v>
      </c>
      <c r="E21" s="23">
        <v>12.0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3.0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2.0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0.0</v>
      </c>
      <c r="E24" s="23">
        <v>1.0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10.0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3.0</v>
      </c>
      <c r="E26" s="23">
        <v>1.0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1.0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2.0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4.0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21.0</v>
      </c>
      <c r="E32" s="23">
        <v>3.0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0.0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2.0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1607</v>
      </c>
      <c r="D37" s="23">
        <f t="shared" ref="D37:F37" si="1">SUM(D3:D35)</f>
        <v>1437</v>
      </c>
      <c r="E37" s="23">
        <f t="shared" si="1"/>
        <v>169</v>
      </c>
      <c r="F37" s="23">
        <f t="shared" si="1"/>
        <v>1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0.8942128189</v>
      </c>
      <c r="E38" s="25">
        <f>+E37/C37</f>
        <v>0.1051649035</v>
      </c>
      <c r="F38" s="25">
        <f>+F37/C37</f>
        <v>0.0006222775358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0.08629088379</v>
      </c>
      <c r="D60" s="29">
        <f t="shared" ref="D60:D67" si="4">SUM(E3:E4)/$E$37</f>
        <v>0.01775147929</v>
      </c>
      <c r="E60" s="29">
        <f t="shared" ref="E60:E67" si="5">SUM(F3:F4)/$F$37</f>
        <v>0</v>
      </c>
    </row>
    <row r="61" ht="14.25" customHeight="1">
      <c r="B61" s="23" t="s">
        <v>11</v>
      </c>
      <c r="C61" s="25">
        <f t="shared" si="3"/>
        <v>0.1099512874</v>
      </c>
      <c r="D61" s="25">
        <f t="shared" si="4"/>
        <v>0.2958579882</v>
      </c>
      <c r="E61" s="25">
        <f t="shared" si="5"/>
        <v>0</v>
      </c>
    </row>
    <row r="62" ht="14.25" customHeight="1">
      <c r="B62" s="30" t="s">
        <v>12</v>
      </c>
      <c r="C62" s="25">
        <f t="shared" si="3"/>
        <v>0.1036882394</v>
      </c>
      <c r="D62" s="25">
        <f t="shared" si="4"/>
        <v>0.325443787</v>
      </c>
      <c r="E62" s="25">
        <f t="shared" si="5"/>
        <v>0</v>
      </c>
    </row>
    <row r="63" ht="14.25" customHeight="1">
      <c r="B63" s="30" t="s">
        <v>13</v>
      </c>
      <c r="C63" s="25">
        <f t="shared" si="3"/>
        <v>0.01948503827</v>
      </c>
      <c r="D63" s="25">
        <f t="shared" si="4"/>
        <v>0.03550295858</v>
      </c>
      <c r="E63" s="25">
        <f t="shared" si="5"/>
        <v>0</v>
      </c>
    </row>
    <row r="64" ht="14.25" customHeight="1">
      <c r="B64" s="30" t="s">
        <v>14</v>
      </c>
      <c r="C64" s="25">
        <f t="shared" si="3"/>
        <v>0.1078636047</v>
      </c>
      <c r="D64" s="25">
        <f t="shared" si="4"/>
        <v>0.1183431953</v>
      </c>
      <c r="E64" s="25">
        <f t="shared" si="5"/>
        <v>0</v>
      </c>
    </row>
    <row r="65" ht="14.25" customHeight="1">
      <c r="B65" s="30" t="s">
        <v>15</v>
      </c>
      <c r="C65" s="25">
        <f t="shared" si="3"/>
        <v>0.2776617954</v>
      </c>
      <c r="D65" s="25">
        <f t="shared" si="4"/>
        <v>0.2603550296</v>
      </c>
      <c r="E65" s="25">
        <f t="shared" si="5"/>
        <v>0</v>
      </c>
    </row>
    <row r="66" ht="14.25" customHeight="1">
      <c r="B66" s="30" t="s">
        <v>16</v>
      </c>
      <c r="C66" s="25">
        <f t="shared" si="3"/>
        <v>0.1962421712</v>
      </c>
      <c r="D66" s="25">
        <f t="shared" si="4"/>
        <v>0.1597633136</v>
      </c>
      <c r="E66" s="25">
        <f t="shared" si="5"/>
        <v>0</v>
      </c>
    </row>
    <row r="67" ht="14.25" customHeight="1">
      <c r="B67" s="30" t="s">
        <v>17</v>
      </c>
      <c r="C67" s="25">
        <f t="shared" si="3"/>
        <v>0.121085595</v>
      </c>
      <c r="D67" s="25">
        <f t="shared" si="4"/>
        <v>0.07100591716</v>
      </c>
      <c r="E67" s="25">
        <f t="shared" si="5"/>
        <v>0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>
        <f>(F19/$F$37)</f>
        <v>0</v>
      </c>
    </row>
    <row r="69" ht="14.25" customHeight="1">
      <c r="B69" s="30" t="s">
        <v>20</v>
      </c>
      <c r="C69" s="25">
        <f>SUM(D20:D21)/$D$37</f>
        <v>0.0723729993</v>
      </c>
      <c r="D69" s="25">
        <f>SUM(E20:E21)/$E$37</f>
        <v>0.07100591716</v>
      </c>
      <c r="E69" s="25">
        <f>SUM(F20:F21)/$F$37</f>
        <v>0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>
        <f>(F19/$F$37)</f>
        <v>0</v>
      </c>
    </row>
    <row r="71" ht="14.25" customHeight="1">
      <c r="B71" s="30" t="s">
        <v>22</v>
      </c>
      <c r="C71" s="25">
        <f>SUM(D23:D24)/$D$37</f>
        <v>0.001391788448</v>
      </c>
      <c r="D71" s="25">
        <f>SUM(E23:E24)/$E$37</f>
        <v>0.005917159763</v>
      </c>
      <c r="E71" s="25">
        <f>SUM(F23:F24)/$F$37</f>
        <v>0</v>
      </c>
    </row>
    <row r="72" ht="14.25" customHeight="1">
      <c r="B72" s="30" t="s">
        <v>23</v>
      </c>
      <c r="C72" s="25">
        <f>SUM(D25:D26)/$D$37</f>
        <v>0.009046624913</v>
      </c>
      <c r="D72" s="25">
        <f>SUM(E25:E26)/$E$37</f>
        <v>0.005917159763</v>
      </c>
      <c r="E72" s="25">
        <f>SUM(F25:F26)/$F$37</f>
        <v>0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>
        <f t="shared" ref="E73:E76" si="8">(F27/$F$37)</f>
        <v>0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>
        <f t="shared" si="8"/>
        <v>0</v>
      </c>
    </row>
    <row r="75" ht="14.25" customHeight="1">
      <c r="B75" s="20" t="s">
        <v>26</v>
      </c>
      <c r="C75" s="25">
        <f t="shared" si="6"/>
        <v>0.0006958942241</v>
      </c>
      <c r="D75" s="25">
        <f t="shared" si="7"/>
        <v>0</v>
      </c>
      <c r="E75" s="25">
        <f t="shared" si="8"/>
        <v>0</v>
      </c>
    </row>
    <row r="76" ht="14.25" customHeight="1">
      <c r="B76" s="20" t="s">
        <v>27</v>
      </c>
      <c r="C76" s="25">
        <f t="shared" si="6"/>
        <v>0.001391788448</v>
      </c>
      <c r="D76" s="25">
        <f t="shared" si="7"/>
        <v>0</v>
      </c>
      <c r="E76" s="25">
        <f t="shared" si="8"/>
        <v>0</v>
      </c>
    </row>
    <row r="77" ht="14.25" customHeight="1">
      <c r="B77" s="30" t="s">
        <v>33</v>
      </c>
      <c r="C77" s="25">
        <f>SUM(D31:D32)/$D$37</f>
        <v>0.0173973556</v>
      </c>
      <c r="D77" s="25">
        <f>SUM(E31:E32)/$E$37</f>
        <v>0.01775147929</v>
      </c>
      <c r="E77" s="25">
        <f>SUM(F31:F32)/$F$37</f>
        <v>0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>
        <f>(F33/$F$37)</f>
        <v>0</v>
      </c>
    </row>
    <row r="79" ht="14.25" customHeight="1">
      <c r="B79" s="30" t="s">
        <v>30</v>
      </c>
      <c r="C79" s="25">
        <f>SUM(D34:D35)/$D$37</f>
        <v>0.001391788448</v>
      </c>
      <c r="D79" s="25">
        <f>SUM(E34:E35)/$E$37</f>
        <v>0</v>
      </c>
      <c r="E79" s="25">
        <f>SUM(F34:F35)/$F$37</f>
        <v>0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37</v>
      </c>
      <c r="B3" s="11" t="s">
        <v>8</v>
      </c>
      <c r="C3" s="12" t="s">
        <v>9</v>
      </c>
      <c r="D3" s="13">
        <v>85.0</v>
      </c>
      <c r="E3" s="13">
        <v>4.0</v>
      </c>
      <c r="F3" s="13">
        <v>0.0</v>
      </c>
    </row>
    <row r="4" ht="14.25" customHeight="1">
      <c r="A4" s="14"/>
      <c r="B4" s="15"/>
      <c r="C4" s="16" t="s">
        <v>10</v>
      </c>
      <c r="D4" s="23">
        <v>29.0</v>
      </c>
      <c r="E4" s="23">
        <v>1.0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115.0</v>
      </c>
      <c r="E5" s="23">
        <v>13.0</v>
      </c>
      <c r="F5" s="23">
        <v>0.0</v>
      </c>
    </row>
    <row r="6" ht="14.25" customHeight="1">
      <c r="A6" s="14"/>
      <c r="B6" s="15"/>
      <c r="C6" s="18" t="s">
        <v>10</v>
      </c>
      <c r="D6" s="23">
        <v>19.0</v>
      </c>
      <c r="E6" s="23">
        <v>13.0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7.0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128.0</v>
      </c>
      <c r="E8" s="23">
        <v>6.0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249.0</v>
      </c>
      <c r="E9" s="23">
        <v>15.0</v>
      </c>
      <c r="F9" s="23">
        <v>0.0</v>
      </c>
    </row>
    <row r="10" ht="14.25" customHeight="1">
      <c r="A10" s="14"/>
      <c r="B10" s="15"/>
      <c r="C10" s="18" t="s">
        <v>10</v>
      </c>
      <c r="D10" s="23">
        <v>33.0</v>
      </c>
      <c r="E10" s="23">
        <v>1.0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157.0</v>
      </c>
      <c r="E11" s="23">
        <v>12.0</v>
      </c>
      <c r="F11" s="23">
        <v>0.0</v>
      </c>
    </row>
    <row r="12" ht="14.25" customHeight="1">
      <c r="A12" s="14"/>
      <c r="B12" s="15"/>
      <c r="C12" s="18" t="s">
        <v>10</v>
      </c>
      <c r="D12" s="23">
        <v>88.0</v>
      </c>
      <c r="E12" s="23">
        <v>4.0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16.0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90.0</v>
      </c>
      <c r="E14" s="23">
        <v>5.0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108.0</v>
      </c>
      <c r="E15" s="23">
        <v>6.0</v>
      </c>
      <c r="F15" s="23">
        <v>0.0</v>
      </c>
    </row>
    <row r="16" ht="14.25" customHeight="1">
      <c r="A16" s="14"/>
      <c r="B16" s="15"/>
      <c r="C16" s="18" t="s">
        <v>10</v>
      </c>
      <c r="D16" s="23">
        <v>21.0</v>
      </c>
      <c r="E16" s="23">
        <v>3.0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52.0</v>
      </c>
      <c r="E17" s="23">
        <v>19.0</v>
      </c>
      <c r="F17" s="23">
        <v>0.0</v>
      </c>
    </row>
    <row r="18" ht="14.25" customHeight="1">
      <c r="A18" s="14"/>
      <c r="B18" s="15"/>
      <c r="C18" s="18" t="s">
        <v>10</v>
      </c>
      <c r="D18" s="23">
        <v>19.0</v>
      </c>
      <c r="E18" s="23">
        <v>7.0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4.0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10.0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88.0</v>
      </c>
      <c r="E21" s="23">
        <v>3.0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0.0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3.0</v>
      </c>
      <c r="E23" s="23">
        <v>1.0</v>
      </c>
      <c r="F23" s="23">
        <v>0.0</v>
      </c>
    </row>
    <row r="24" ht="14.25" customHeight="1">
      <c r="A24" s="14"/>
      <c r="B24" s="15"/>
      <c r="C24" s="18" t="s">
        <v>10</v>
      </c>
      <c r="D24" s="23">
        <v>6.0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6.0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7.0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2.0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15.0</v>
      </c>
      <c r="E32" s="23">
        <v>2.0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0.0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2.0</v>
      </c>
      <c r="E35" s="23">
        <v>1.0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1477</v>
      </c>
      <c r="D37" s="23">
        <f t="shared" ref="D37:F37" si="1">SUM(D3:D35)</f>
        <v>1359</v>
      </c>
      <c r="E37" s="23">
        <f t="shared" si="1"/>
        <v>118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0.9201083277</v>
      </c>
      <c r="E38" s="25">
        <f>+E37/C37</f>
        <v>0.07989167231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0.08388520971</v>
      </c>
      <c r="D60" s="29">
        <f t="shared" ref="D60:D67" si="4">SUM(E3:E4)/$E$37</f>
        <v>0.04237288136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0.1059602649</v>
      </c>
      <c r="D61" s="25">
        <f t="shared" si="4"/>
        <v>0.1186440678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0.09860191317</v>
      </c>
      <c r="D62" s="25">
        <f t="shared" si="4"/>
        <v>0.2203389831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0.0191317145</v>
      </c>
      <c r="D63" s="25">
        <f t="shared" si="4"/>
        <v>0.1186440678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0.09933774834</v>
      </c>
      <c r="D64" s="25">
        <f t="shared" si="4"/>
        <v>0.0593220339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0.2774098602</v>
      </c>
      <c r="D65" s="25">
        <f t="shared" si="4"/>
        <v>0.1779661017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0.2075055188</v>
      </c>
      <c r="D66" s="25">
        <f t="shared" si="4"/>
        <v>0.1355932203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0.1398086829</v>
      </c>
      <c r="D67" s="25">
        <f t="shared" si="4"/>
        <v>0.1101694915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0.002943340692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0.07211184695</v>
      </c>
      <c r="D69" s="25">
        <f>SUM(E20:E21)/$E$37</f>
        <v>0.02542372881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0.002943340692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0.006622516556</v>
      </c>
      <c r="D71" s="25">
        <f>SUM(E23:E24)/$E$37</f>
        <v>0.008474576271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0.004415011038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0.00515084621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0.01250919794</v>
      </c>
      <c r="D77" s="25">
        <f>SUM(E31:E32)/$E$37</f>
        <v>0.01694915254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0.001471670346</v>
      </c>
      <c r="D79" s="25">
        <f>SUM(E34:E35)/$E$37</f>
        <v>0.008474576271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38</v>
      </c>
      <c r="B3" s="11" t="s">
        <v>8</v>
      </c>
      <c r="C3" s="12" t="s">
        <v>9</v>
      </c>
      <c r="D3" s="13">
        <v>102.0</v>
      </c>
      <c r="E3" s="13">
        <v>2.0</v>
      </c>
      <c r="F3" s="13">
        <v>0.0</v>
      </c>
    </row>
    <row r="4" ht="14.25" customHeight="1">
      <c r="A4" s="14"/>
      <c r="B4" s="15"/>
      <c r="C4" s="16" t="s">
        <v>10</v>
      </c>
      <c r="D4" s="23">
        <v>26.0</v>
      </c>
      <c r="E4" s="23">
        <v>1.0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121.0</v>
      </c>
      <c r="E5" s="23">
        <v>4.0</v>
      </c>
      <c r="F5" s="23">
        <v>0.0</v>
      </c>
    </row>
    <row r="6" ht="14.25" customHeight="1">
      <c r="A6" s="14"/>
      <c r="B6" s="15"/>
      <c r="C6" s="18" t="s">
        <v>10</v>
      </c>
      <c r="D6" s="23">
        <v>13.0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14.0</v>
      </c>
      <c r="E7" s="23">
        <v>2.0</v>
      </c>
      <c r="F7" s="23">
        <v>0.0</v>
      </c>
    </row>
    <row r="8" ht="14.25" customHeight="1">
      <c r="A8" s="14"/>
      <c r="B8" s="15"/>
      <c r="C8" s="18" t="s">
        <v>10</v>
      </c>
      <c r="D8" s="23">
        <v>153.0</v>
      </c>
      <c r="E8" s="23">
        <v>7.0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254.0</v>
      </c>
      <c r="E9" s="23">
        <v>10.0</v>
      </c>
      <c r="F9" s="23">
        <v>0.0</v>
      </c>
    </row>
    <row r="10" ht="14.25" customHeight="1">
      <c r="A10" s="14"/>
      <c r="B10" s="15"/>
      <c r="C10" s="18" t="s">
        <v>10</v>
      </c>
      <c r="D10" s="23">
        <v>24.0</v>
      </c>
      <c r="E10" s="23">
        <v>0.0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207.0</v>
      </c>
      <c r="E11" s="23">
        <v>11.0</v>
      </c>
      <c r="F11" s="23">
        <v>0.0</v>
      </c>
    </row>
    <row r="12" ht="14.25" customHeight="1">
      <c r="A12" s="14"/>
      <c r="B12" s="15"/>
      <c r="C12" s="18" t="s">
        <v>10</v>
      </c>
      <c r="D12" s="23">
        <v>99.0</v>
      </c>
      <c r="E12" s="23">
        <v>4.0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16.0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127.0</v>
      </c>
      <c r="E14" s="23">
        <v>2.0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109.0</v>
      </c>
      <c r="E15" s="23">
        <v>7.0</v>
      </c>
      <c r="F15" s="23">
        <v>0.0</v>
      </c>
    </row>
    <row r="16" ht="14.25" customHeight="1">
      <c r="A16" s="14"/>
      <c r="B16" s="15"/>
      <c r="C16" s="18" t="s">
        <v>10</v>
      </c>
      <c r="D16" s="23">
        <v>45.0</v>
      </c>
      <c r="E16" s="23">
        <v>1.0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70.0</v>
      </c>
      <c r="E17" s="23">
        <v>15.0</v>
      </c>
      <c r="F17" s="23">
        <v>0.0</v>
      </c>
    </row>
    <row r="18" ht="14.25" customHeight="1">
      <c r="A18" s="14"/>
      <c r="B18" s="15"/>
      <c r="C18" s="18" t="s">
        <v>10</v>
      </c>
      <c r="D18" s="23">
        <v>0.0</v>
      </c>
      <c r="E18" s="23">
        <v>0.0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1.0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11.0</v>
      </c>
      <c r="E20" s="23">
        <v>1.0</v>
      </c>
      <c r="F20" s="23">
        <v>0.0</v>
      </c>
    </row>
    <row r="21" ht="14.25" customHeight="1">
      <c r="A21" s="14"/>
      <c r="B21" s="15"/>
      <c r="C21" s="18" t="s">
        <v>10</v>
      </c>
      <c r="D21" s="23">
        <v>109.0</v>
      </c>
      <c r="E21" s="23">
        <v>4.0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2.0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3.0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5.0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4.0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4.0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1.0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18.0</v>
      </c>
      <c r="E32" s="23">
        <v>0.0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0.0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5.0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1615</v>
      </c>
      <c r="D37" s="23">
        <f t="shared" ref="D37:F37" si="1">SUM(D3:D35)</f>
        <v>1543</v>
      </c>
      <c r="E37" s="23">
        <f t="shared" si="1"/>
        <v>72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0.9554179567</v>
      </c>
      <c r="E38" s="25">
        <f>+E37/C37</f>
        <v>0.04458204334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0.08295528192</v>
      </c>
      <c r="D60" s="29">
        <f t="shared" ref="D60:D67" si="4">SUM(E3:E4)/$E$37</f>
        <v>0.04166666667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0.09526895658</v>
      </c>
      <c r="D61" s="25">
        <f t="shared" si="4"/>
        <v>0.06944444444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0.08684381076</v>
      </c>
      <c r="D62" s="25">
        <f t="shared" si="4"/>
        <v>0.05555555556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0.01749837978</v>
      </c>
      <c r="D63" s="25">
        <f t="shared" si="4"/>
        <v>0.02777777778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0.1082307194</v>
      </c>
      <c r="D64" s="25">
        <f t="shared" si="4"/>
        <v>0.125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0.263771873</v>
      </c>
      <c r="D65" s="25">
        <f t="shared" si="4"/>
        <v>0.2361111111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0.1801685029</v>
      </c>
      <c r="D66" s="25">
        <f t="shared" si="4"/>
        <v>0.1388888889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0.1497083603</v>
      </c>
      <c r="D67" s="25">
        <f t="shared" si="4"/>
        <v>0.1527777778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0.00064808814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0.0777705768</v>
      </c>
      <c r="D69" s="25">
        <f>SUM(E20:E21)/$E$37</f>
        <v>0.06944444444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0.00064808814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0.00518470512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0.00259235256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0.00259235256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0.01231367466</v>
      </c>
      <c r="D77" s="25">
        <f>SUM(E31:E32)/$E$37</f>
        <v>0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0.0032404407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39</v>
      </c>
      <c r="B3" s="11" t="s">
        <v>8</v>
      </c>
      <c r="C3" s="12" t="s">
        <v>9</v>
      </c>
      <c r="D3" s="13">
        <v>105.0</v>
      </c>
      <c r="E3" s="13">
        <v>8.0</v>
      </c>
      <c r="F3" s="13">
        <v>0.0</v>
      </c>
    </row>
    <row r="4" ht="14.25" customHeight="1">
      <c r="A4" s="14"/>
      <c r="B4" s="15"/>
      <c r="C4" s="16" t="s">
        <v>10</v>
      </c>
      <c r="D4" s="23">
        <v>24.0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82.0</v>
      </c>
      <c r="E5" s="23">
        <v>7.0</v>
      </c>
      <c r="F5" s="23">
        <v>0.0</v>
      </c>
    </row>
    <row r="6" ht="14.25" customHeight="1">
      <c r="A6" s="14"/>
      <c r="B6" s="15"/>
      <c r="C6" s="18" t="s">
        <v>10</v>
      </c>
      <c r="D6" s="23">
        <v>7.0</v>
      </c>
      <c r="E6" s="23">
        <v>3.0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11.0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129.0</v>
      </c>
      <c r="E8" s="23">
        <v>4.0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249.0</v>
      </c>
      <c r="E9" s="23">
        <v>12.0</v>
      </c>
      <c r="F9" s="23">
        <v>0.0</v>
      </c>
    </row>
    <row r="10" ht="14.25" customHeight="1">
      <c r="A10" s="14"/>
      <c r="B10" s="15"/>
      <c r="C10" s="18" t="s">
        <v>10</v>
      </c>
      <c r="D10" s="23">
        <v>30.0</v>
      </c>
      <c r="E10" s="23">
        <v>2.0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148.0</v>
      </c>
      <c r="E11" s="23">
        <v>7.0</v>
      </c>
      <c r="F11" s="23">
        <v>0.0</v>
      </c>
    </row>
    <row r="12" ht="14.25" customHeight="1">
      <c r="A12" s="14"/>
      <c r="B12" s="15"/>
      <c r="C12" s="18" t="s">
        <v>10</v>
      </c>
      <c r="D12" s="23">
        <v>88.0</v>
      </c>
      <c r="E12" s="23">
        <v>4.0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18.0</v>
      </c>
      <c r="E13" s="23">
        <v>2.0</v>
      </c>
      <c r="F13" s="23">
        <v>0.0</v>
      </c>
    </row>
    <row r="14" ht="14.25" customHeight="1">
      <c r="A14" s="14"/>
      <c r="B14" s="15"/>
      <c r="C14" s="18" t="s">
        <v>10</v>
      </c>
      <c r="D14" s="23">
        <v>104.0</v>
      </c>
      <c r="E14" s="23">
        <v>7.0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107.0</v>
      </c>
      <c r="E15" s="23">
        <v>6.0</v>
      </c>
      <c r="F15" s="23">
        <v>0.0</v>
      </c>
    </row>
    <row r="16" ht="14.25" customHeight="1">
      <c r="A16" s="14"/>
      <c r="B16" s="15"/>
      <c r="C16" s="18" t="s">
        <v>10</v>
      </c>
      <c r="D16" s="23">
        <v>38.0</v>
      </c>
      <c r="E16" s="23">
        <v>2.0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57.0</v>
      </c>
      <c r="E17" s="23">
        <v>20.0</v>
      </c>
      <c r="F17" s="23">
        <v>0.0</v>
      </c>
    </row>
    <row r="18" ht="14.25" customHeight="1">
      <c r="A18" s="14"/>
      <c r="B18" s="15"/>
      <c r="C18" s="18" t="s">
        <v>10</v>
      </c>
      <c r="D18" s="23">
        <v>14.0</v>
      </c>
      <c r="E18" s="23">
        <v>5.0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8.0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103.0</v>
      </c>
      <c r="E21" s="23">
        <v>4.0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0.0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1.0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0.0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5.0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7.0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1.0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30.0</v>
      </c>
      <c r="E32" s="23">
        <v>2.0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2.0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4.0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1468</v>
      </c>
      <c r="D37" s="23">
        <f t="shared" ref="D37:F37" si="1">SUM(D3:D35)</f>
        <v>1372</v>
      </c>
      <c r="E37" s="23">
        <f t="shared" si="1"/>
        <v>96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0.9346049046</v>
      </c>
      <c r="E38" s="25">
        <f>+E37/C37</f>
        <v>0.06539509537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0.09402332362</v>
      </c>
      <c r="D60" s="29">
        <f t="shared" ref="D60:D67" si="4">SUM(E3:E4)/$E$37</f>
        <v>0.08333333333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0.07725947522</v>
      </c>
      <c r="D61" s="25">
        <f t="shared" si="4"/>
        <v>0.07291666667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0.06486880466</v>
      </c>
      <c r="D62" s="25">
        <f t="shared" si="4"/>
        <v>0.1041666667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0.01311953353</v>
      </c>
      <c r="D63" s="25">
        <f t="shared" si="4"/>
        <v>0.04166666667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0.1020408163</v>
      </c>
      <c r="D64" s="25">
        <f t="shared" si="4"/>
        <v>0.05208333333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0.2755102041</v>
      </c>
      <c r="D65" s="25">
        <f t="shared" si="4"/>
        <v>0.1666666667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0.2033527697</v>
      </c>
      <c r="D66" s="25">
        <f t="shared" si="4"/>
        <v>0.1458333333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0.1297376093</v>
      </c>
      <c r="D67" s="25">
        <f t="shared" si="4"/>
        <v>0.09375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0.08090379009</v>
      </c>
      <c r="D69" s="25">
        <f>SUM(E20:E21)/$E$37</f>
        <v>0.04166666667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0.0007288629738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0.003644314869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0.005102040816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0.02259475219</v>
      </c>
      <c r="D77" s="25">
        <f>SUM(E31:E32)/$E$37</f>
        <v>0.02083333333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0.004373177843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39</v>
      </c>
      <c r="B3" s="11" t="s">
        <v>8</v>
      </c>
      <c r="C3" s="12" t="s">
        <v>9</v>
      </c>
      <c r="D3" s="13">
        <v>112.0</v>
      </c>
      <c r="E3" s="13">
        <v>4.0</v>
      </c>
      <c r="F3" s="13">
        <v>0.0</v>
      </c>
    </row>
    <row r="4" ht="14.25" customHeight="1">
      <c r="A4" s="14"/>
      <c r="B4" s="15"/>
      <c r="C4" s="16" t="s">
        <v>10</v>
      </c>
      <c r="D4" s="23">
        <v>2.0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95.0</v>
      </c>
      <c r="E5" s="23">
        <v>6.0</v>
      </c>
      <c r="F5" s="23">
        <v>0.0</v>
      </c>
    </row>
    <row r="6" ht="14.25" customHeight="1">
      <c r="A6" s="14"/>
      <c r="B6" s="15"/>
      <c r="C6" s="18" t="s">
        <v>10</v>
      </c>
      <c r="D6" s="23">
        <v>7.0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11.0</v>
      </c>
      <c r="E7" s="23">
        <v>2.0</v>
      </c>
      <c r="F7" s="23">
        <v>0.0</v>
      </c>
    </row>
    <row r="8" ht="14.25" customHeight="1">
      <c r="A8" s="14"/>
      <c r="B8" s="15"/>
      <c r="C8" s="18" t="s">
        <v>10</v>
      </c>
      <c r="D8" s="23">
        <v>132.0</v>
      </c>
      <c r="E8" s="23">
        <v>8.0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226.0</v>
      </c>
      <c r="E9" s="23">
        <v>13.0</v>
      </c>
      <c r="F9" s="23">
        <v>0.0</v>
      </c>
    </row>
    <row r="10" ht="14.25" customHeight="1">
      <c r="A10" s="14"/>
      <c r="B10" s="15"/>
      <c r="C10" s="18" t="s">
        <v>10</v>
      </c>
      <c r="D10" s="23">
        <v>27.0</v>
      </c>
      <c r="E10" s="23">
        <v>4.0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150.0</v>
      </c>
      <c r="E11" s="23">
        <v>9.0</v>
      </c>
      <c r="F11" s="23">
        <v>0.0</v>
      </c>
    </row>
    <row r="12" ht="14.25" customHeight="1">
      <c r="A12" s="14"/>
      <c r="B12" s="15"/>
      <c r="C12" s="18" t="s">
        <v>10</v>
      </c>
      <c r="D12" s="23">
        <v>113.0</v>
      </c>
      <c r="E12" s="23">
        <v>5.0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13.0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109.0</v>
      </c>
      <c r="E14" s="23">
        <v>2.0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127.0</v>
      </c>
      <c r="E15" s="23">
        <v>7.0</v>
      </c>
      <c r="F15" s="23">
        <v>0.0</v>
      </c>
    </row>
    <row r="16" ht="14.25" customHeight="1">
      <c r="A16" s="14"/>
      <c r="B16" s="15"/>
      <c r="C16" s="18" t="s">
        <v>10</v>
      </c>
      <c r="D16" s="23">
        <v>43.0</v>
      </c>
      <c r="E16" s="23">
        <v>1.0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82.0</v>
      </c>
      <c r="E17" s="23">
        <v>5.0</v>
      </c>
      <c r="F17" s="23">
        <v>0.0</v>
      </c>
    </row>
    <row r="18" ht="14.25" customHeight="1">
      <c r="A18" s="14"/>
      <c r="B18" s="15"/>
      <c r="C18" s="18" t="s">
        <v>10</v>
      </c>
      <c r="D18" s="23">
        <v>15.0</v>
      </c>
      <c r="E18" s="23">
        <v>0.0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7.0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125.0</v>
      </c>
      <c r="E21" s="23">
        <v>3.0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>
        <v>1.0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2.0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13.0</v>
      </c>
      <c r="E25" s="23">
        <v>3.0</v>
      </c>
      <c r="F25" s="23">
        <v>0.0</v>
      </c>
    </row>
    <row r="26" ht="14.25" customHeight="1">
      <c r="A26" s="14"/>
      <c r="B26" s="15"/>
      <c r="C26" s="18" t="s">
        <v>10</v>
      </c>
      <c r="D26" s="23">
        <v>1.0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0.0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2.0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26.0</v>
      </c>
      <c r="E32" s="23">
        <v>2.0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5.0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1522</v>
      </c>
      <c r="D37" s="23">
        <f t="shared" ref="D37:F37" si="1">SUM(D3:D35)</f>
        <v>1447</v>
      </c>
      <c r="E37" s="23">
        <f t="shared" si="1"/>
        <v>75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0.9507227332</v>
      </c>
      <c r="E38" s="25">
        <f>+E37/C37</f>
        <v>0.04927726675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0.07878369039</v>
      </c>
      <c r="D60" s="29">
        <f t="shared" ref="D60:D67" si="4">SUM(E3:E4)/$E$37</f>
        <v>0.05333333333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0.06703524534</v>
      </c>
      <c r="D61" s="25">
        <f t="shared" si="4"/>
        <v>0.08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0.07049067035</v>
      </c>
      <c r="D62" s="25">
        <f t="shared" si="4"/>
        <v>0.08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0.01243953006</v>
      </c>
      <c r="D63" s="25">
        <f t="shared" si="4"/>
        <v>0.02666666667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0.09882515549</v>
      </c>
      <c r="D64" s="25">
        <f t="shared" si="4"/>
        <v>0.1333333333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0.2474084312</v>
      </c>
      <c r="D65" s="25">
        <f t="shared" si="4"/>
        <v>0.28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0.1748445059</v>
      </c>
      <c r="D66" s="25">
        <f t="shared" si="4"/>
        <v>0.2266666667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0.1223220456</v>
      </c>
      <c r="D67" s="25">
        <f t="shared" si="4"/>
        <v>0.1733333333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0.09122322046</v>
      </c>
      <c r="D69" s="25">
        <f>SUM(E20:E21)/$E$37</f>
        <v>0.04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0.00207325501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0.009675190048</v>
      </c>
      <c r="D72" s="25">
        <f>SUM(E25:E26)/$E$37</f>
        <v>0.04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0.0193503801</v>
      </c>
      <c r="D77" s="25">
        <f>SUM(E31:E32)/$E$37</f>
        <v>0.02666666667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0.004146510021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40</v>
      </c>
      <c r="B3" s="11" t="s">
        <v>8</v>
      </c>
      <c r="C3" s="12" t="s">
        <v>9</v>
      </c>
      <c r="D3" s="13">
        <v>69.0</v>
      </c>
      <c r="E3" s="13">
        <v>9.0</v>
      </c>
      <c r="F3" s="13">
        <v>0.0</v>
      </c>
    </row>
    <row r="4" ht="14.25" customHeight="1">
      <c r="A4" s="14"/>
      <c r="B4" s="15"/>
      <c r="C4" s="16" t="s">
        <v>10</v>
      </c>
      <c r="D4" s="23">
        <v>21.0</v>
      </c>
      <c r="E4" s="23">
        <v>2.0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13">
        <v>85.0</v>
      </c>
      <c r="E5" s="13">
        <v>4.0</v>
      </c>
      <c r="F5" s="13">
        <v>0.0</v>
      </c>
    </row>
    <row r="6" ht="14.25" customHeight="1">
      <c r="A6" s="14"/>
      <c r="B6" s="15"/>
      <c r="C6" s="18" t="s">
        <v>10</v>
      </c>
      <c r="D6" s="23">
        <v>8.0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13">
        <v>9.0</v>
      </c>
      <c r="E7" s="13">
        <v>3.0</v>
      </c>
      <c r="F7" s="13">
        <v>0.0</v>
      </c>
    </row>
    <row r="8" ht="14.25" customHeight="1">
      <c r="A8" s="14"/>
      <c r="B8" s="15"/>
      <c r="C8" s="18" t="s">
        <v>10</v>
      </c>
      <c r="D8" s="23">
        <v>99.0</v>
      </c>
      <c r="E8" s="23">
        <v>19.0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13">
        <v>204.0</v>
      </c>
      <c r="E9" s="13">
        <v>13.0</v>
      </c>
      <c r="F9" s="13">
        <v>0.0</v>
      </c>
    </row>
    <row r="10" ht="14.25" customHeight="1">
      <c r="A10" s="14"/>
      <c r="B10" s="15"/>
      <c r="C10" s="18" t="s">
        <v>10</v>
      </c>
      <c r="D10" s="23">
        <v>26.0</v>
      </c>
      <c r="E10" s="23">
        <v>1.0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13">
        <v>100.0</v>
      </c>
      <c r="E11" s="13">
        <v>11.0</v>
      </c>
      <c r="F11" s="13">
        <v>0.0</v>
      </c>
    </row>
    <row r="12" ht="14.25" customHeight="1">
      <c r="A12" s="14"/>
      <c r="B12" s="15"/>
      <c r="C12" s="18" t="s">
        <v>10</v>
      </c>
      <c r="D12" s="23">
        <v>41.0</v>
      </c>
      <c r="E12" s="23">
        <v>5.0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13">
        <v>11.0</v>
      </c>
      <c r="E13" s="13">
        <v>0.0</v>
      </c>
      <c r="F13" s="13">
        <v>0.0</v>
      </c>
    </row>
    <row r="14" ht="14.25" customHeight="1">
      <c r="A14" s="14"/>
      <c r="B14" s="15"/>
      <c r="C14" s="18" t="s">
        <v>10</v>
      </c>
      <c r="D14" s="23">
        <v>58.0</v>
      </c>
      <c r="E14" s="23">
        <v>15.0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13">
        <v>78.0</v>
      </c>
      <c r="E15" s="13">
        <v>8.0</v>
      </c>
      <c r="F15" s="13">
        <v>0.0</v>
      </c>
    </row>
    <row r="16" ht="14.25" customHeight="1">
      <c r="A16" s="14"/>
      <c r="B16" s="15"/>
      <c r="C16" s="18" t="s">
        <v>10</v>
      </c>
      <c r="D16" s="23">
        <v>22.0</v>
      </c>
      <c r="E16" s="23">
        <v>3.0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13">
        <v>79.0</v>
      </c>
      <c r="E17" s="13">
        <v>1.0</v>
      </c>
      <c r="F17" s="13">
        <v>0.0</v>
      </c>
    </row>
    <row r="18" ht="14.25" customHeight="1">
      <c r="A18" s="14"/>
      <c r="B18" s="15"/>
      <c r="C18" s="18" t="s">
        <v>10</v>
      </c>
      <c r="D18" s="23">
        <v>16.0</v>
      </c>
      <c r="E18" s="23">
        <v>2.0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13">
        <v>1.0</v>
      </c>
      <c r="E20" s="13">
        <v>0.0</v>
      </c>
      <c r="F20" s="13">
        <v>0.0</v>
      </c>
    </row>
    <row r="21" ht="14.25" customHeight="1">
      <c r="A21" s="14"/>
      <c r="B21" s="15"/>
      <c r="C21" s="18" t="s">
        <v>10</v>
      </c>
      <c r="D21" s="23">
        <v>54.0</v>
      </c>
      <c r="E21" s="23">
        <v>6.0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0.0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4.0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1.0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1.0</v>
      </c>
      <c r="E25" s="23">
        <v>2.0</v>
      </c>
      <c r="F25" s="23">
        <v>0.0</v>
      </c>
    </row>
    <row r="26" ht="14.25" customHeight="1">
      <c r="A26" s="14"/>
      <c r="B26" s="15"/>
      <c r="C26" s="18" t="s">
        <v>10</v>
      </c>
      <c r="D26" s="23">
        <v>1.0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4.0</v>
      </c>
      <c r="E30" s="23">
        <v>1.0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1.0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6.0</v>
      </c>
      <c r="E32" s="23">
        <v>3.0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1.0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1109</v>
      </c>
      <c r="D37" s="23">
        <f t="shared" ref="D37:F37" si="1">SUM(D3:D35)</f>
        <v>1001</v>
      </c>
      <c r="E37" s="23">
        <f t="shared" si="1"/>
        <v>108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0.9026149684</v>
      </c>
      <c r="E38" s="25">
        <f>+E37/C37</f>
        <v>0.09738503156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0.08991008991</v>
      </c>
      <c r="D60" s="29">
        <f t="shared" ref="D60:D67" si="4">SUM(E3:E4)/$E$37</f>
        <v>0.1018518519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0.1058941059</v>
      </c>
      <c r="D61" s="25">
        <f t="shared" si="4"/>
        <v>0.05555555556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0.09290709291</v>
      </c>
      <c r="D62" s="25">
        <f t="shared" si="4"/>
        <v>0.03703703704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0.01698301698</v>
      </c>
      <c r="D63" s="25">
        <f t="shared" si="4"/>
        <v>0.02777777778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0.1078921079</v>
      </c>
      <c r="D64" s="25">
        <f t="shared" si="4"/>
        <v>0.2037037037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0.3026973027</v>
      </c>
      <c r="D65" s="25">
        <f t="shared" si="4"/>
        <v>0.2962962963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0.2297702298</v>
      </c>
      <c r="D66" s="25">
        <f t="shared" si="4"/>
        <v>0.1296296296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0.1258741259</v>
      </c>
      <c r="D67" s="25">
        <f t="shared" si="4"/>
        <v>0.1111111111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0.05494505495</v>
      </c>
      <c r="D69" s="25">
        <f>SUM(E20:E21)/$E$37</f>
        <v>0.05555555556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0.004995004995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0.001998001998</v>
      </c>
      <c r="D72" s="25">
        <f>SUM(E25:E26)/$E$37</f>
        <v>0.01851851852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0.003996003996</v>
      </c>
      <c r="D76" s="25">
        <f t="shared" si="7"/>
        <v>0.009259259259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0.006993006993</v>
      </c>
      <c r="D77" s="25">
        <f>SUM(E31:E32)/$E$37</f>
        <v>0.02777777778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0.001998001998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41</v>
      </c>
      <c r="B3" s="11" t="s">
        <v>8</v>
      </c>
      <c r="C3" s="12" t="s">
        <v>9</v>
      </c>
      <c r="D3" s="13">
        <v>123.0</v>
      </c>
      <c r="E3" s="13">
        <v>7.0</v>
      </c>
      <c r="F3" s="13">
        <v>0.0</v>
      </c>
    </row>
    <row r="4" ht="14.25" customHeight="1">
      <c r="A4" s="14"/>
      <c r="B4" s="15"/>
      <c r="C4" s="16" t="s">
        <v>10</v>
      </c>
      <c r="D4" s="23">
        <v>12.0</v>
      </c>
      <c r="E4" s="23">
        <v>2.0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196.0</v>
      </c>
      <c r="E5" s="23">
        <v>13.0</v>
      </c>
      <c r="F5" s="23">
        <v>0.0</v>
      </c>
    </row>
    <row r="6" ht="14.25" customHeight="1">
      <c r="A6" s="14"/>
      <c r="B6" s="15"/>
      <c r="C6" s="18" t="s">
        <v>10</v>
      </c>
      <c r="D6" s="23">
        <v>18.0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17.0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139.0</v>
      </c>
      <c r="E8" s="23">
        <v>10.0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243.0</v>
      </c>
      <c r="E9" s="23">
        <v>12.0</v>
      </c>
      <c r="F9" s="23">
        <v>0.0</v>
      </c>
    </row>
    <row r="10" ht="14.25" customHeight="1">
      <c r="A10" s="14"/>
      <c r="B10" s="15"/>
      <c r="C10" s="18" t="s">
        <v>10</v>
      </c>
      <c r="D10" s="23">
        <v>41.0</v>
      </c>
      <c r="E10" s="23">
        <v>0.0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114.0</v>
      </c>
      <c r="E11" s="23">
        <v>1.0</v>
      </c>
      <c r="F11" s="23">
        <v>0.0</v>
      </c>
    </row>
    <row r="12" ht="14.25" customHeight="1">
      <c r="A12" s="14"/>
      <c r="B12" s="15"/>
      <c r="C12" s="18" t="s">
        <v>10</v>
      </c>
      <c r="D12" s="23">
        <v>65.0</v>
      </c>
      <c r="E12" s="23">
        <v>1.0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15.0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86.0</v>
      </c>
      <c r="E14" s="23">
        <v>5.0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54.0</v>
      </c>
      <c r="E15" s="23">
        <v>2.0</v>
      </c>
      <c r="F15" s="23">
        <v>0.0</v>
      </c>
    </row>
    <row r="16" ht="14.25" customHeight="1">
      <c r="A16" s="14"/>
      <c r="B16" s="15"/>
      <c r="C16" s="18" t="s">
        <v>10</v>
      </c>
      <c r="D16" s="23">
        <v>22.0</v>
      </c>
      <c r="E16" s="23">
        <v>2.0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82.0</v>
      </c>
      <c r="E17" s="23">
        <v>9.0</v>
      </c>
      <c r="F17" s="23">
        <v>0.0</v>
      </c>
    </row>
    <row r="18" ht="14.25" customHeight="1">
      <c r="A18" s="14"/>
      <c r="B18" s="15"/>
      <c r="C18" s="18" t="s">
        <v>10</v>
      </c>
      <c r="D18" s="23">
        <v>22.0</v>
      </c>
      <c r="E18" s="23">
        <v>2.0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6.0</v>
      </c>
      <c r="E20" s="23">
        <v>1.0</v>
      </c>
      <c r="F20" s="23">
        <v>0.0</v>
      </c>
    </row>
    <row r="21" ht="14.25" customHeight="1">
      <c r="A21" s="14"/>
      <c r="B21" s="15"/>
      <c r="C21" s="18" t="s">
        <v>10</v>
      </c>
      <c r="D21" s="23">
        <v>53.0</v>
      </c>
      <c r="E21" s="23">
        <v>5.0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6.0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2.0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1.0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11.0</v>
      </c>
      <c r="E25" s="23">
        <v>1.0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2.0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4.0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0.0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0.0</v>
      </c>
      <c r="E32" s="23">
        <v>0.0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3.0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1413</v>
      </c>
      <c r="D37" s="23">
        <f t="shared" ref="D37:F37" si="1">SUM(D3:D35)</f>
        <v>1338</v>
      </c>
      <c r="E37" s="23">
        <f t="shared" si="1"/>
        <v>75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0.9469214437</v>
      </c>
      <c r="E38" s="25">
        <f>+E37/C37</f>
        <v>0.05307855626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0.100896861</v>
      </c>
      <c r="D60" s="29">
        <f t="shared" ref="D60:D67" si="4">SUM(E3:E4)/$E$37</f>
        <v>0.12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0.1554559043</v>
      </c>
      <c r="D61" s="25">
        <f t="shared" si="4"/>
        <v>0.2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0.1599402093</v>
      </c>
      <c r="D62" s="25">
        <f t="shared" si="4"/>
        <v>0.1733333333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0.02615844544</v>
      </c>
      <c r="D63" s="25">
        <f t="shared" si="4"/>
        <v>0.01333333333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0.1165919283</v>
      </c>
      <c r="D64" s="25">
        <f t="shared" si="4"/>
        <v>0.1466666667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0.2855007474</v>
      </c>
      <c r="D65" s="25">
        <f t="shared" si="4"/>
        <v>0.2933333333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0.2122571001</v>
      </c>
      <c r="D66" s="25">
        <f t="shared" si="4"/>
        <v>0.16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0.1158445441</v>
      </c>
      <c r="D67" s="25">
        <f t="shared" si="4"/>
        <v>0.01333333333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0.04409566517</v>
      </c>
      <c r="D69" s="25">
        <f>SUM(E20:E21)/$E$37</f>
        <v>0.08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0.002242152466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0.00822122571</v>
      </c>
      <c r="D72" s="25">
        <f>SUM(E25:E26)/$E$37</f>
        <v>0.01333333333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0.001494768311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0.002989536622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</v>
      </c>
      <c r="D77" s="25">
        <f>SUM(E31:E32)/$E$37</f>
        <v>0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0.002989536622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42</v>
      </c>
      <c r="B3" s="11" t="s">
        <v>8</v>
      </c>
      <c r="C3" s="12" t="s">
        <v>9</v>
      </c>
      <c r="D3" s="13">
        <v>199.0</v>
      </c>
      <c r="E3" s="13">
        <v>2.0</v>
      </c>
      <c r="F3" s="13">
        <v>0.0</v>
      </c>
    </row>
    <row r="4" ht="14.25" customHeight="1">
      <c r="A4" s="14"/>
      <c r="B4" s="15"/>
      <c r="C4" s="16" t="s">
        <v>10</v>
      </c>
      <c r="D4" s="23">
        <v>19.0</v>
      </c>
      <c r="E4" s="23">
        <v>2.0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229.0</v>
      </c>
      <c r="E5" s="23">
        <v>21.0</v>
      </c>
      <c r="F5" s="23">
        <v>0.0</v>
      </c>
    </row>
    <row r="6" ht="14.25" customHeight="1">
      <c r="A6" s="14"/>
      <c r="B6" s="15"/>
      <c r="C6" s="18" t="s">
        <v>10</v>
      </c>
      <c r="D6" s="23">
        <v>18.0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16.0</v>
      </c>
      <c r="E7" s="23">
        <v>0.0</v>
      </c>
      <c r="F7" s="23">
        <v>0.0</v>
      </c>
    </row>
    <row r="8" ht="14.25" customHeight="1">
      <c r="A8" s="14"/>
      <c r="B8" s="15"/>
      <c r="C8" s="18" t="s">
        <v>10</v>
      </c>
      <c r="D8" s="23">
        <v>103.0</v>
      </c>
      <c r="E8" s="23">
        <v>13.0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185.0</v>
      </c>
      <c r="E9" s="23">
        <v>19.0</v>
      </c>
      <c r="F9" s="23">
        <v>0.0</v>
      </c>
    </row>
    <row r="10" ht="14.25" customHeight="1">
      <c r="A10" s="14"/>
      <c r="B10" s="15"/>
      <c r="C10" s="18" t="s">
        <v>10</v>
      </c>
      <c r="D10" s="23">
        <v>26.0</v>
      </c>
      <c r="E10" s="23">
        <v>2.0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110.0</v>
      </c>
      <c r="E11" s="23">
        <v>3.0</v>
      </c>
      <c r="F11" s="23">
        <v>0.0</v>
      </c>
    </row>
    <row r="12" ht="14.25" customHeight="1">
      <c r="A12" s="14"/>
      <c r="B12" s="15"/>
      <c r="C12" s="18" t="s">
        <v>10</v>
      </c>
      <c r="D12" s="23">
        <v>60.0</v>
      </c>
      <c r="E12" s="23">
        <v>4.0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9.0</v>
      </c>
      <c r="E13" s="23">
        <v>0.0</v>
      </c>
      <c r="F13" s="23">
        <v>0.0</v>
      </c>
    </row>
    <row r="14" ht="14.25" customHeight="1">
      <c r="A14" s="14"/>
      <c r="B14" s="15"/>
      <c r="C14" s="18" t="s">
        <v>10</v>
      </c>
      <c r="D14" s="23">
        <v>70.0</v>
      </c>
      <c r="E14" s="23">
        <v>6.0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62.0</v>
      </c>
      <c r="E15" s="23">
        <v>5.0</v>
      </c>
      <c r="F15" s="23">
        <v>0.0</v>
      </c>
    </row>
    <row r="16" ht="14.25" customHeight="1">
      <c r="A16" s="14"/>
      <c r="B16" s="15"/>
      <c r="C16" s="18" t="s">
        <v>10</v>
      </c>
      <c r="D16" s="23">
        <v>13.0</v>
      </c>
      <c r="E16" s="23">
        <v>2.0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79.0</v>
      </c>
      <c r="E17" s="23">
        <v>1.0</v>
      </c>
      <c r="F17" s="23">
        <v>0.0</v>
      </c>
    </row>
    <row r="18" ht="14.25" customHeight="1">
      <c r="A18" s="14"/>
      <c r="B18" s="15"/>
      <c r="C18" s="18" t="s">
        <v>10</v>
      </c>
      <c r="D18" s="23">
        <v>28.0</v>
      </c>
      <c r="E18" s="23">
        <v>4.0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4.0</v>
      </c>
      <c r="E20" s="23">
        <v>1.0</v>
      </c>
      <c r="F20" s="23">
        <v>0.0</v>
      </c>
    </row>
    <row r="21" ht="14.25" customHeight="1">
      <c r="A21" s="14"/>
      <c r="B21" s="15"/>
      <c r="C21" s="18" t="s">
        <v>10</v>
      </c>
      <c r="D21" s="23">
        <v>64.0</v>
      </c>
      <c r="E21" s="23">
        <v>4.0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>
        <v>5.0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2.0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14.0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5.0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0.0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3.0</v>
      </c>
      <c r="E32" s="23">
        <v>1.0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2.0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1416</v>
      </c>
      <c r="D37" s="23">
        <f t="shared" ref="D37:F37" si="1">SUM(D3:D35)</f>
        <v>1326</v>
      </c>
      <c r="E37" s="23">
        <f t="shared" si="1"/>
        <v>90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0.936440678</v>
      </c>
      <c r="E38" s="25">
        <f>+E37/C37</f>
        <v>0.06355932203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0.1644042232</v>
      </c>
      <c r="D60" s="29">
        <f t="shared" ref="D60:D67" si="4">SUM(E3:E4)/$E$37</f>
        <v>0.04444444444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0.1870286576</v>
      </c>
      <c r="D61" s="25">
        <f t="shared" si="4"/>
        <v>0.2555555556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0.1862745098</v>
      </c>
      <c r="D62" s="25">
        <f t="shared" si="4"/>
        <v>0.2333333333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0.02564102564</v>
      </c>
      <c r="D63" s="25">
        <f t="shared" si="4"/>
        <v>0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0.08974358974</v>
      </c>
      <c r="D64" s="25">
        <f t="shared" si="4"/>
        <v>0.1444444444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0.2171945701</v>
      </c>
      <c r="D65" s="25">
        <f t="shared" si="4"/>
        <v>0.3555555556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0.1591251885</v>
      </c>
      <c r="D66" s="25">
        <f t="shared" si="4"/>
        <v>0.2333333333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0.1025641026</v>
      </c>
      <c r="D67" s="25">
        <f t="shared" si="4"/>
        <v>0.05555555556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0.05128205128</v>
      </c>
      <c r="D69" s="25">
        <f>SUM(E20:E21)/$E$37</f>
        <v>0.05555555556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0.005279034691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0.01055806938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0.003770739065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0.002262443439</v>
      </c>
      <c r="D77" s="25">
        <f>SUM(E31:E32)/$E$37</f>
        <v>0.01111111111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0.002262443439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43</v>
      </c>
      <c r="B3" s="11" t="s">
        <v>8</v>
      </c>
      <c r="C3" s="12" t="s">
        <v>9</v>
      </c>
      <c r="D3" s="13">
        <v>140.0</v>
      </c>
      <c r="E3" s="13">
        <v>6.0</v>
      </c>
      <c r="F3" s="13">
        <v>0.0</v>
      </c>
    </row>
    <row r="4" ht="14.25" customHeight="1">
      <c r="A4" s="14"/>
      <c r="B4" s="15"/>
      <c r="C4" s="16" t="s">
        <v>10</v>
      </c>
      <c r="D4" s="23">
        <v>18.0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228.0</v>
      </c>
      <c r="E5" s="23">
        <v>5.0</v>
      </c>
      <c r="F5" s="23">
        <v>0.0</v>
      </c>
    </row>
    <row r="6" ht="14.25" customHeight="1">
      <c r="A6" s="14"/>
      <c r="B6" s="15"/>
      <c r="C6" s="18" t="s">
        <v>10</v>
      </c>
      <c r="D6" s="23">
        <v>10.0</v>
      </c>
      <c r="E6" s="23">
        <v>1.0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15.0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118.0</v>
      </c>
      <c r="E8" s="23">
        <v>6.0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209.0</v>
      </c>
      <c r="E9" s="23">
        <v>21.0</v>
      </c>
      <c r="F9" s="23">
        <v>0.0</v>
      </c>
    </row>
    <row r="10" ht="14.25" customHeight="1">
      <c r="A10" s="14"/>
      <c r="B10" s="15"/>
      <c r="C10" s="18" t="s">
        <v>10</v>
      </c>
      <c r="D10" s="23">
        <v>17.0</v>
      </c>
      <c r="E10" s="23">
        <v>3.0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93.0</v>
      </c>
      <c r="E11" s="23">
        <v>5.0</v>
      </c>
      <c r="F11" s="23">
        <v>0.0</v>
      </c>
    </row>
    <row r="12" ht="14.25" customHeight="1">
      <c r="A12" s="14"/>
      <c r="B12" s="15"/>
      <c r="C12" s="18" t="s">
        <v>10</v>
      </c>
      <c r="D12" s="23">
        <v>59.0</v>
      </c>
      <c r="E12" s="23">
        <v>6.0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27.0</v>
      </c>
      <c r="E13" s="23">
        <v>3.0</v>
      </c>
      <c r="F13" s="23">
        <v>0.0</v>
      </c>
    </row>
    <row r="14" ht="14.25" customHeight="1">
      <c r="A14" s="14"/>
      <c r="B14" s="15"/>
      <c r="C14" s="18" t="s">
        <v>10</v>
      </c>
      <c r="D14" s="23">
        <v>79.0</v>
      </c>
      <c r="E14" s="23">
        <v>2.0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81.0</v>
      </c>
      <c r="E15" s="23">
        <v>0.0</v>
      </c>
      <c r="F15" s="23">
        <v>0.0</v>
      </c>
    </row>
    <row r="16" ht="14.25" customHeight="1">
      <c r="A16" s="14"/>
      <c r="B16" s="15"/>
      <c r="C16" s="18" t="s">
        <v>10</v>
      </c>
      <c r="D16" s="23">
        <v>19.0</v>
      </c>
      <c r="E16" s="23">
        <v>0.0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97.0</v>
      </c>
      <c r="E17" s="23">
        <v>3.0</v>
      </c>
      <c r="F17" s="23">
        <v>0.0</v>
      </c>
    </row>
    <row r="18" ht="14.25" customHeight="1">
      <c r="A18" s="14"/>
      <c r="B18" s="15"/>
      <c r="C18" s="18" t="s">
        <v>10</v>
      </c>
      <c r="D18" s="23">
        <v>24.0</v>
      </c>
      <c r="E18" s="23">
        <v>0.0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4.0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55.0</v>
      </c>
      <c r="E21" s="23">
        <v>4.0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5.0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1.0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1.0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14.0</v>
      </c>
      <c r="E25" s="23">
        <v>2.0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1.0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5.0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3.0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4.0</v>
      </c>
      <c r="E32" s="23">
        <v>1.0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1.0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1397</v>
      </c>
      <c r="D37" s="23">
        <f t="shared" ref="D37:F37" si="1">SUM(D3:D35)</f>
        <v>1328</v>
      </c>
      <c r="E37" s="23">
        <f t="shared" si="1"/>
        <v>69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0.9506084467</v>
      </c>
      <c r="E38" s="25">
        <f>+E37/C37</f>
        <v>0.04939155333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0.1189759036</v>
      </c>
      <c r="D60" s="29">
        <f t="shared" ref="D60:D67" si="4">SUM(E3:E4)/$E$37</f>
        <v>0.08695652174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0.1852409639</v>
      </c>
      <c r="D61" s="25">
        <f t="shared" si="4"/>
        <v>0.07246376812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0.1792168675</v>
      </c>
      <c r="D62" s="25">
        <f t="shared" si="4"/>
        <v>0.08695652174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0.0188253012</v>
      </c>
      <c r="D63" s="25">
        <f t="shared" si="4"/>
        <v>0.02898550725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0.1001506024</v>
      </c>
      <c r="D64" s="25">
        <f t="shared" si="4"/>
        <v>0.1014492754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0.2462349398</v>
      </c>
      <c r="D65" s="25">
        <f t="shared" si="4"/>
        <v>0.3913043478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0.1701807229</v>
      </c>
      <c r="D66" s="25">
        <f t="shared" si="4"/>
        <v>0.347826087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0.0828313253</v>
      </c>
      <c r="D67" s="25">
        <f t="shared" si="4"/>
        <v>0.115942029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0.04442771084</v>
      </c>
      <c r="D69" s="25">
        <f>SUM(E20:E21)/$E$37</f>
        <v>0.05797101449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0.001506024096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0.01054216867</v>
      </c>
      <c r="D72" s="25">
        <f>SUM(E25:E26)/$E$37</f>
        <v>0.02898550725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0.0007530120482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0.003765060241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0.005271084337</v>
      </c>
      <c r="D77" s="25">
        <f>SUM(E31:E32)/$E$37</f>
        <v>0.01449275362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0.0007530120482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44</v>
      </c>
      <c r="B3" s="11" t="s">
        <v>8</v>
      </c>
      <c r="C3" s="12" t="s">
        <v>9</v>
      </c>
      <c r="D3" s="13"/>
      <c r="E3" s="13"/>
      <c r="F3" s="13"/>
    </row>
    <row r="4" ht="14.25" customHeight="1">
      <c r="A4" s="14"/>
      <c r="B4" s="15"/>
      <c r="C4" s="16" t="s">
        <v>10</v>
      </c>
      <c r="D4" s="23"/>
      <c r="E4" s="23"/>
      <c r="F4" s="23"/>
    </row>
    <row r="5" ht="14.25" customHeight="1">
      <c r="A5" s="14"/>
      <c r="B5" s="17" t="s">
        <v>11</v>
      </c>
      <c r="C5" s="18" t="s">
        <v>9</v>
      </c>
      <c r="D5" s="23"/>
      <c r="E5" s="23"/>
      <c r="F5" s="23"/>
    </row>
    <row r="6" ht="14.25" customHeight="1">
      <c r="A6" s="14"/>
      <c r="B6" s="15"/>
      <c r="C6" s="18" t="s">
        <v>10</v>
      </c>
      <c r="D6" s="23"/>
      <c r="E6" s="23"/>
      <c r="F6" s="23"/>
    </row>
    <row r="7" ht="14.25" customHeight="1">
      <c r="A7" s="14"/>
      <c r="B7" s="19" t="s">
        <v>12</v>
      </c>
      <c r="C7" s="18" t="s">
        <v>9</v>
      </c>
      <c r="D7" s="23"/>
      <c r="E7" s="23"/>
      <c r="F7" s="23"/>
    </row>
    <row r="8" ht="14.25" customHeight="1">
      <c r="A8" s="14"/>
      <c r="B8" s="15"/>
      <c r="C8" s="18" t="s">
        <v>10</v>
      </c>
      <c r="D8" s="23"/>
      <c r="E8" s="23"/>
      <c r="F8" s="23"/>
    </row>
    <row r="9" ht="14.25" customHeight="1">
      <c r="A9" s="14"/>
      <c r="B9" s="19" t="s">
        <v>13</v>
      </c>
      <c r="C9" s="18" t="s">
        <v>9</v>
      </c>
      <c r="D9" s="23"/>
      <c r="E9" s="23"/>
      <c r="F9" s="23"/>
    </row>
    <row r="10" ht="14.25" customHeight="1">
      <c r="A10" s="14"/>
      <c r="B10" s="15"/>
      <c r="C10" s="18" t="s">
        <v>10</v>
      </c>
      <c r="D10" s="23"/>
      <c r="E10" s="23"/>
      <c r="F10" s="23"/>
    </row>
    <row r="11" ht="14.25" customHeight="1">
      <c r="A11" s="14"/>
      <c r="B11" s="19" t="s">
        <v>14</v>
      </c>
      <c r="C11" s="18" t="s">
        <v>9</v>
      </c>
      <c r="D11" s="23"/>
      <c r="E11" s="23"/>
      <c r="F11" s="23"/>
    </row>
    <row r="12" ht="14.25" customHeight="1">
      <c r="A12" s="14"/>
      <c r="B12" s="15"/>
      <c r="C12" s="18" t="s">
        <v>10</v>
      </c>
      <c r="D12" s="23"/>
      <c r="E12" s="23"/>
      <c r="F12" s="23"/>
    </row>
    <row r="13" ht="14.25" customHeight="1">
      <c r="A13" s="14"/>
      <c r="B13" s="19" t="s">
        <v>15</v>
      </c>
      <c r="C13" s="18" t="s">
        <v>9</v>
      </c>
      <c r="D13" s="23"/>
      <c r="E13" s="23"/>
      <c r="F13" s="23"/>
    </row>
    <row r="14" ht="14.25" customHeight="1">
      <c r="A14" s="14"/>
      <c r="B14" s="15"/>
      <c r="C14" s="18" t="s">
        <v>10</v>
      </c>
      <c r="D14" s="23"/>
      <c r="E14" s="23"/>
      <c r="F14" s="23"/>
    </row>
    <row r="15" ht="27.0" customHeight="1">
      <c r="A15" s="14"/>
      <c r="B15" s="19" t="s">
        <v>16</v>
      </c>
      <c r="C15" s="18" t="s">
        <v>9</v>
      </c>
      <c r="D15" s="23"/>
      <c r="E15" s="23"/>
      <c r="F15" s="23"/>
    </row>
    <row r="16" ht="14.25" customHeight="1">
      <c r="A16" s="14"/>
      <c r="B16" s="15"/>
      <c r="C16" s="18" t="s">
        <v>10</v>
      </c>
      <c r="D16" s="23"/>
      <c r="E16" s="23"/>
      <c r="F16" s="23"/>
    </row>
    <row r="17" ht="14.25" customHeight="1">
      <c r="A17" s="14"/>
      <c r="B17" s="19" t="s">
        <v>17</v>
      </c>
      <c r="C17" s="18" t="s">
        <v>9</v>
      </c>
      <c r="D17" s="23"/>
      <c r="E17" s="23"/>
      <c r="F17" s="23"/>
    </row>
    <row r="18" ht="14.25" customHeight="1">
      <c r="A18" s="14"/>
      <c r="B18" s="15"/>
      <c r="C18" s="18" t="s">
        <v>10</v>
      </c>
      <c r="D18" s="23"/>
      <c r="E18" s="23"/>
      <c r="F18" s="23"/>
    </row>
    <row r="19" ht="25.5" customHeight="1">
      <c r="A19" s="14"/>
      <c r="B19" s="20" t="s">
        <v>18</v>
      </c>
      <c r="C19" s="21" t="s">
        <v>19</v>
      </c>
      <c r="D19" s="23"/>
      <c r="E19" s="23"/>
      <c r="F19" s="23"/>
    </row>
    <row r="20" ht="14.25" customHeight="1">
      <c r="A20" s="14"/>
      <c r="B20" s="19" t="s">
        <v>20</v>
      </c>
      <c r="C20" s="18" t="s">
        <v>9</v>
      </c>
      <c r="D20" s="23"/>
      <c r="E20" s="23"/>
      <c r="F20" s="23"/>
    </row>
    <row r="21" ht="14.25" customHeight="1">
      <c r="A21" s="14"/>
      <c r="B21" s="15"/>
      <c r="C21" s="18" t="s">
        <v>10</v>
      </c>
      <c r="D21" s="23"/>
      <c r="E21" s="23"/>
      <c r="F21" s="23"/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/>
      <c r="E23" s="23"/>
      <c r="F23" s="23"/>
    </row>
    <row r="24" ht="14.25" customHeight="1">
      <c r="A24" s="14"/>
      <c r="B24" s="15"/>
      <c r="C24" s="18" t="s">
        <v>10</v>
      </c>
      <c r="D24" s="23"/>
      <c r="E24" s="23"/>
      <c r="F24" s="23"/>
    </row>
    <row r="25" ht="14.25" customHeight="1">
      <c r="A25" s="14"/>
      <c r="B25" s="19" t="s">
        <v>23</v>
      </c>
      <c r="C25" s="18" t="s">
        <v>9</v>
      </c>
      <c r="D25" s="23"/>
      <c r="E25" s="23"/>
      <c r="F25" s="23"/>
    </row>
    <row r="26" ht="14.25" customHeight="1">
      <c r="A26" s="14"/>
      <c r="B26" s="15"/>
      <c r="C26" s="18" t="s">
        <v>10</v>
      </c>
      <c r="D26" s="23"/>
      <c r="E26" s="23"/>
      <c r="F26" s="23"/>
    </row>
    <row r="27" ht="15.0" customHeight="1">
      <c r="A27" s="14"/>
      <c r="B27" s="20" t="s">
        <v>24</v>
      </c>
      <c r="C27" s="22" t="s">
        <v>19</v>
      </c>
      <c r="D27" s="23"/>
      <c r="E27" s="23"/>
      <c r="F27" s="23"/>
    </row>
    <row r="28" ht="34.5" customHeight="1">
      <c r="A28" s="14"/>
      <c r="B28" s="20" t="s">
        <v>25</v>
      </c>
      <c r="C28" s="22" t="s">
        <v>19</v>
      </c>
      <c r="D28" s="23"/>
      <c r="E28" s="23"/>
      <c r="F28" s="23"/>
    </row>
    <row r="29" ht="29.25" customHeight="1">
      <c r="A29" s="14"/>
      <c r="B29" s="20" t="s">
        <v>26</v>
      </c>
      <c r="C29" s="22" t="s">
        <v>19</v>
      </c>
      <c r="D29" s="23"/>
      <c r="E29" s="23"/>
      <c r="F29" s="23"/>
    </row>
    <row r="30" ht="38.25" customHeight="1">
      <c r="A30" s="14"/>
      <c r="B30" s="20" t="s">
        <v>27</v>
      </c>
      <c r="C30" s="22" t="s">
        <v>19</v>
      </c>
      <c r="D30" s="23"/>
      <c r="E30" s="23"/>
      <c r="F30" s="23"/>
    </row>
    <row r="31" ht="14.25" customHeight="1">
      <c r="A31" s="14"/>
      <c r="B31" s="19" t="s">
        <v>28</v>
      </c>
      <c r="C31" s="18" t="s">
        <v>9</v>
      </c>
      <c r="D31" s="23"/>
      <c r="E31" s="23"/>
      <c r="F31" s="23"/>
    </row>
    <row r="32" ht="14.25" customHeight="1">
      <c r="A32" s="14"/>
      <c r="B32" s="15"/>
      <c r="C32" s="18" t="s">
        <v>10</v>
      </c>
      <c r="D32" s="23"/>
      <c r="E32" s="23"/>
      <c r="F32" s="23"/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0</v>
      </c>
      <c r="D37" s="23">
        <f t="shared" ref="D37:F37" si="1">SUM(D3:D35)</f>
        <v>0</v>
      </c>
      <c r="E37" s="23">
        <f t="shared" si="1"/>
        <v>0</v>
      </c>
      <c r="F37" s="23">
        <f t="shared" si="1"/>
        <v>0</v>
      </c>
      <c r="G37" s="24"/>
    </row>
    <row r="38" ht="14.25" customHeight="1">
      <c r="B38" s="23" t="s">
        <v>32</v>
      </c>
      <c r="C38" s="25" t="str">
        <f t="shared" si="2"/>
        <v>#DIV/0!</v>
      </c>
      <c r="D38" s="25" t="str">
        <f>+D37/C37</f>
        <v>#DIV/0!</v>
      </c>
      <c r="E38" s="25" t="str">
        <f>+E37/C37</f>
        <v>#DIV/0!</v>
      </c>
      <c r="F38" s="25" t="str">
        <f>+F37/C37</f>
        <v>#DIV/0!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#DIV/0!</v>
      </c>
      <c r="D60" s="29" t="str">
        <f t="shared" ref="D60:D67" si="4">SUM(E3:E4)/$E$37</f>
        <v>#DIV/0!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 t="str">
        <f t="shared" si="3"/>
        <v>#DIV/0!</v>
      </c>
      <c r="D61" s="25" t="str">
        <f t="shared" si="4"/>
        <v>#DIV/0!</v>
      </c>
      <c r="E61" s="25" t="str">
        <f t="shared" si="5"/>
        <v>#DIV/0!</v>
      </c>
    </row>
    <row r="62" ht="14.25" customHeight="1">
      <c r="B62" s="30" t="s">
        <v>12</v>
      </c>
      <c r="C62" s="25" t="str">
        <f t="shared" si="3"/>
        <v>#DIV/0!</v>
      </c>
      <c r="D62" s="25" t="str">
        <f t="shared" si="4"/>
        <v>#DIV/0!</v>
      </c>
      <c r="E62" s="25" t="str">
        <f t="shared" si="5"/>
        <v>#DIV/0!</v>
      </c>
    </row>
    <row r="63" ht="14.25" customHeight="1">
      <c r="B63" s="30" t="s">
        <v>13</v>
      </c>
      <c r="C63" s="25" t="str">
        <f t="shared" si="3"/>
        <v>#DIV/0!</v>
      </c>
      <c r="D63" s="25" t="str">
        <f t="shared" si="4"/>
        <v>#DIV/0!</v>
      </c>
      <c r="E63" s="25" t="str">
        <f t="shared" si="5"/>
        <v>#DIV/0!</v>
      </c>
    </row>
    <row r="64" ht="14.25" customHeight="1">
      <c r="B64" s="30" t="s">
        <v>14</v>
      </c>
      <c r="C64" s="25" t="str">
        <f t="shared" si="3"/>
        <v>#DIV/0!</v>
      </c>
      <c r="D64" s="25" t="str">
        <f t="shared" si="4"/>
        <v>#DIV/0!</v>
      </c>
      <c r="E64" s="25" t="str">
        <f t="shared" si="5"/>
        <v>#DIV/0!</v>
      </c>
    </row>
    <row r="65" ht="14.25" customHeight="1">
      <c r="B65" s="30" t="s">
        <v>15</v>
      </c>
      <c r="C65" s="25" t="str">
        <f t="shared" si="3"/>
        <v>#DIV/0!</v>
      </c>
      <c r="D65" s="25" t="str">
        <f t="shared" si="4"/>
        <v>#DIV/0!</v>
      </c>
      <c r="E65" s="25" t="str">
        <f t="shared" si="5"/>
        <v>#DIV/0!</v>
      </c>
    </row>
    <row r="66" ht="14.25" customHeight="1">
      <c r="B66" s="30" t="s">
        <v>16</v>
      </c>
      <c r="C66" s="25" t="str">
        <f t="shared" si="3"/>
        <v>#DIV/0!</v>
      </c>
      <c r="D66" s="25" t="str">
        <f t="shared" si="4"/>
        <v>#DIV/0!</v>
      </c>
      <c r="E66" s="25" t="str">
        <f t="shared" si="5"/>
        <v>#DIV/0!</v>
      </c>
    </row>
    <row r="67" ht="14.25" customHeight="1">
      <c r="B67" s="30" t="s">
        <v>17</v>
      </c>
      <c r="C67" s="25" t="str">
        <f t="shared" si="3"/>
        <v>#DIV/0!</v>
      </c>
      <c r="D67" s="25" t="str">
        <f t="shared" si="4"/>
        <v>#DIV/0!</v>
      </c>
      <c r="E67" s="25" t="str">
        <f t="shared" si="5"/>
        <v>#DIV/0!</v>
      </c>
    </row>
    <row r="68" ht="14.25" customHeight="1">
      <c r="B68" s="20" t="s">
        <v>18</v>
      </c>
      <c r="C68" s="25" t="str">
        <f>(D19/$D$37)</f>
        <v>#DIV/0!</v>
      </c>
      <c r="D68" s="25" t="str">
        <f>(E19/$E$37)</f>
        <v>#DIV/0!</v>
      </c>
      <c r="E68" s="25" t="str">
        <f>(F19/$F$37)</f>
        <v>#DIV/0!</v>
      </c>
    </row>
    <row r="69" ht="14.25" customHeight="1">
      <c r="B69" s="30" t="s">
        <v>20</v>
      </c>
      <c r="C69" s="25" t="str">
        <f>SUM(D20:D21)/$D$37</f>
        <v>#DIV/0!</v>
      </c>
      <c r="D69" s="25" t="str">
        <f>SUM(E20:E21)/$E$37</f>
        <v>#DIV/0!</v>
      </c>
      <c r="E69" s="25" t="str">
        <f>SUM(F20:F21)/$F$37</f>
        <v>#DIV/0!</v>
      </c>
    </row>
    <row r="70" ht="14.25" customHeight="1">
      <c r="B70" s="20" t="s">
        <v>21</v>
      </c>
      <c r="C70" s="25" t="str">
        <f>(D19/$D$37)</f>
        <v>#DIV/0!</v>
      </c>
      <c r="D70" s="25" t="str">
        <f>(E19/$E$37)</f>
        <v>#DIV/0!</v>
      </c>
      <c r="E70" s="25" t="str">
        <f>(F19/$F$37)</f>
        <v>#DIV/0!</v>
      </c>
    </row>
    <row r="71" ht="14.25" customHeight="1">
      <c r="B71" s="30" t="s">
        <v>22</v>
      </c>
      <c r="C71" s="25" t="str">
        <f>SUM(D23:D24)/$D$37</f>
        <v>#DIV/0!</v>
      </c>
      <c r="D71" s="25" t="str">
        <f>SUM(E23:E24)/$E$37</f>
        <v>#DIV/0!</v>
      </c>
      <c r="E71" s="25" t="str">
        <f>SUM(F23:F24)/$F$37</f>
        <v>#DIV/0!</v>
      </c>
    </row>
    <row r="72" ht="14.25" customHeight="1">
      <c r="B72" s="30" t="s">
        <v>23</v>
      </c>
      <c r="C72" s="25" t="str">
        <f>SUM(D25:D26)/$D$37</f>
        <v>#DIV/0!</v>
      </c>
      <c r="D72" s="25" t="str">
        <f>SUM(E25:E26)/$E$37</f>
        <v>#DIV/0!</v>
      </c>
      <c r="E72" s="25" t="str">
        <f>SUM(F25:F26)/$F$37</f>
        <v>#DIV/0!</v>
      </c>
    </row>
    <row r="73" ht="14.25" customHeight="1">
      <c r="B73" s="20" t="s">
        <v>24</v>
      </c>
      <c r="C73" s="25" t="str">
        <f t="shared" ref="C73:C76" si="6">(D27/$D$37)</f>
        <v>#DIV/0!</v>
      </c>
      <c r="D73" s="25" t="str">
        <f t="shared" ref="D73:D76" si="7">(E27/$E$37)</f>
        <v>#DIV/0!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 t="str">
        <f t="shared" si="6"/>
        <v>#DIV/0!</v>
      </c>
      <c r="D74" s="25" t="str">
        <f t="shared" si="7"/>
        <v>#DIV/0!</v>
      </c>
      <c r="E74" s="25" t="str">
        <f t="shared" si="8"/>
        <v>#DIV/0!</v>
      </c>
    </row>
    <row r="75" ht="14.25" customHeight="1">
      <c r="B75" s="20" t="s">
        <v>26</v>
      </c>
      <c r="C75" s="25" t="str">
        <f t="shared" si="6"/>
        <v>#DIV/0!</v>
      </c>
      <c r="D75" s="25" t="str">
        <f t="shared" si="7"/>
        <v>#DIV/0!</v>
      </c>
      <c r="E75" s="25" t="str">
        <f t="shared" si="8"/>
        <v>#DIV/0!</v>
      </c>
    </row>
    <row r="76" ht="14.25" customHeight="1">
      <c r="B76" s="20" t="s">
        <v>27</v>
      </c>
      <c r="C76" s="25" t="str">
        <f t="shared" si="6"/>
        <v>#DIV/0!</v>
      </c>
      <c r="D76" s="25" t="str">
        <f t="shared" si="7"/>
        <v>#DIV/0!</v>
      </c>
      <c r="E76" s="25" t="str">
        <f t="shared" si="8"/>
        <v>#DIV/0!</v>
      </c>
    </row>
    <row r="77" ht="14.25" customHeight="1">
      <c r="B77" s="30" t="s">
        <v>33</v>
      </c>
      <c r="C77" s="25" t="str">
        <f>SUM(D31:D32)/$D$37</f>
        <v>#DIV/0!</v>
      </c>
      <c r="D77" s="25" t="str">
        <f>SUM(E31:E32)/$E$37</f>
        <v>#DIV/0!</v>
      </c>
      <c r="E77" s="25" t="str">
        <f>SUM(F31:F32)/$F$37</f>
        <v>#DIV/0!</v>
      </c>
    </row>
    <row r="78" ht="14.25" customHeight="1">
      <c r="B78" s="20" t="s">
        <v>29</v>
      </c>
      <c r="C78" s="25" t="str">
        <f>(D33/$D$37)</f>
        <v>#DIV/0!</v>
      </c>
      <c r="D78" s="25" t="str">
        <f>(E33/$E$37)</f>
        <v>#DIV/0!</v>
      </c>
      <c r="E78" s="25" t="str">
        <f>(F33/$F$37)</f>
        <v>#DIV/0!</v>
      </c>
    </row>
    <row r="79" ht="14.25" customHeight="1">
      <c r="B79" s="30" t="s">
        <v>30</v>
      </c>
      <c r="C79" s="25" t="str">
        <f>SUM(D34:D35)/$D$37</f>
        <v>#DIV/0!</v>
      </c>
      <c r="D79" s="25" t="str">
        <f>SUM(E34:E35)/$E$37</f>
        <v>#DIV/0!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45</v>
      </c>
      <c r="B3" s="11" t="s">
        <v>8</v>
      </c>
      <c r="C3" s="12" t="s">
        <v>9</v>
      </c>
      <c r="D3" s="13"/>
      <c r="E3" s="13"/>
      <c r="F3" s="13"/>
    </row>
    <row r="4" ht="14.25" customHeight="1">
      <c r="A4" s="14"/>
      <c r="B4" s="15"/>
      <c r="C4" s="16" t="s">
        <v>10</v>
      </c>
      <c r="D4" s="23"/>
      <c r="E4" s="23"/>
      <c r="F4" s="23"/>
    </row>
    <row r="5" ht="14.25" customHeight="1">
      <c r="A5" s="14"/>
      <c r="B5" s="17" t="s">
        <v>11</v>
      </c>
      <c r="C5" s="18" t="s">
        <v>9</v>
      </c>
      <c r="D5" s="23"/>
      <c r="E5" s="23"/>
      <c r="F5" s="23"/>
    </row>
    <row r="6" ht="14.25" customHeight="1">
      <c r="A6" s="14"/>
      <c r="B6" s="15"/>
      <c r="C6" s="18" t="s">
        <v>10</v>
      </c>
      <c r="D6" s="23"/>
      <c r="E6" s="23"/>
      <c r="F6" s="23"/>
    </row>
    <row r="7" ht="14.25" customHeight="1">
      <c r="A7" s="14"/>
      <c r="B7" s="19" t="s">
        <v>12</v>
      </c>
      <c r="C7" s="18" t="s">
        <v>9</v>
      </c>
      <c r="D7" s="23"/>
      <c r="E7" s="23"/>
      <c r="F7" s="23"/>
    </row>
    <row r="8" ht="14.25" customHeight="1">
      <c r="A8" s="14"/>
      <c r="B8" s="15"/>
      <c r="C8" s="18" t="s">
        <v>10</v>
      </c>
      <c r="D8" s="23"/>
      <c r="E8" s="23"/>
      <c r="F8" s="23"/>
    </row>
    <row r="9" ht="14.25" customHeight="1">
      <c r="A9" s="14"/>
      <c r="B9" s="19" t="s">
        <v>13</v>
      </c>
      <c r="C9" s="18" t="s">
        <v>9</v>
      </c>
      <c r="D9" s="23"/>
      <c r="E9" s="23"/>
      <c r="F9" s="23"/>
    </row>
    <row r="10" ht="14.25" customHeight="1">
      <c r="A10" s="14"/>
      <c r="B10" s="15"/>
      <c r="C10" s="18" t="s">
        <v>10</v>
      </c>
      <c r="D10" s="23"/>
      <c r="E10" s="23"/>
      <c r="F10" s="23"/>
    </row>
    <row r="11" ht="14.25" customHeight="1">
      <c r="A11" s="14"/>
      <c r="B11" s="19" t="s">
        <v>14</v>
      </c>
      <c r="C11" s="18" t="s">
        <v>9</v>
      </c>
      <c r="D11" s="23"/>
      <c r="E11" s="23"/>
      <c r="F11" s="23"/>
    </row>
    <row r="12" ht="14.25" customHeight="1">
      <c r="A12" s="14"/>
      <c r="B12" s="15"/>
      <c r="C12" s="18" t="s">
        <v>10</v>
      </c>
      <c r="D12" s="23"/>
      <c r="E12" s="23"/>
      <c r="F12" s="23"/>
    </row>
    <row r="13" ht="14.25" customHeight="1">
      <c r="A13" s="14"/>
      <c r="B13" s="19" t="s">
        <v>15</v>
      </c>
      <c r="C13" s="18" t="s">
        <v>9</v>
      </c>
      <c r="D13" s="23"/>
      <c r="E13" s="23"/>
      <c r="F13" s="23"/>
    </row>
    <row r="14" ht="14.25" customHeight="1">
      <c r="A14" s="14"/>
      <c r="B14" s="15"/>
      <c r="C14" s="18" t="s">
        <v>10</v>
      </c>
      <c r="D14" s="23"/>
      <c r="E14" s="23"/>
      <c r="F14" s="23"/>
    </row>
    <row r="15" ht="27.0" customHeight="1">
      <c r="A15" s="14"/>
      <c r="B15" s="19" t="s">
        <v>16</v>
      </c>
      <c r="C15" s="18" t="s">
        <v>9</v>
      </c>
      <c r="D15" s="23"/>
      <c r="E15" s="23"/>
      <c r="F15" s="23"/>
    </row>
    <row r="16" ht="14.25" customHeight="1">
      <c r="A16" s="14"/>
      <c r="B16" s="15"/>
      <c r="C16" s="18" t="s">
        <v>10</v>
      </c>
      <c r="D16" s="23"/>
      <c r="E16" s="23"/>
      <c r="F16" s="23"/>
    </row>
    <row r="17" ht="14.25" customHeight="1">
      <c r="A17" s="14"/>
      <c r="B17" s="19" t="s">
        <v>17</v>
      </c>
      <c r="C17" s="18" t="s">
        <v>9</v>
      </c>
      <c r="D17" s="23"/>
      <c r="E17" s="23"/>
      <c r="F17" s="23"/>
    </row>
    <row r="18" ht="14.25" customHeight="1">
      <c r="A18" s="14"/>
      <c r="B18" s="15"/>
      <c r="C18" s="18" t="s">
        <v>10</v>
      </c>
      <c r="D18" s="23"/>
      <c r="E18" s="23"/>
      <c r="F18" s="23"/>
    </row>
    <row r="19" ht="25.5" customHeight="1">
      <c r="A19" s="14"/>
      <c r="B19" s="20" t="s">
        <v>18</v>
      </c>
      <c r="C19" s="21" t="s">
        <v>19</v>
      </c>
      <c r="D19" s="23"/>
      <c r="E19" s="23"/>
      <c r="F19" s="23"/>
    </row>
    <row r="20" ht="14.25" customHeight="1">
      <c r="A20" s="14"/>
      <c r="B20" s="19" t="s">
        <v>20</v>
      </c>
      <c r="C20" s="18" t="s">
        <v>9</v>
      </c>
      <c r="D20" s="23"/>
      <c r="E20" s="23"/>
      <c r="F20" s="23"/>
    </row>
    <row r="21" ht="14.25" customHeight="1">
      <c r="A21" s="14"/>
      <c r="B21" s="15"/>
      <c r="C21" s="18" t="s">
        <v>10</v>
      </c>
      <c r="D21" s="23"/>
      <c r="E21" s="23"/>
      <c r="F21" s="23"/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/>
      <c r="E23" s="23"/>
      <c r="F23" s="23"/>
    </row>
    <row r="24" ht="14.25" customHeight="1">
      <c r="A24" s="14"/>
      <c r="B24" s="15"/>
      <c r="C24" s="18" t="s">
        <v>10</v>
      </c>
      <c r="D24" s="23"/>
      <c r="E24" s="23"/>
      <c r="F24" s="23"/>
    </row>
    <row r="25" ht="14.25" customHeight="1">
      <c r="A25" s="14"/>
      <c r="B25" s="19" t="s">
        <v>23</v>
      </c>
      <c r="C25" s="18" t="s">
        <v>9</v>
      </c>
      <c r="D25" s="23"/>
      <c r="E25" s="23"/>
      <c r="F25" s="23"/>
    </row>
    <row r="26" ht="14.25" customHeight="1">
      <c r="A26" s="14"/>
      <c r="B26" s="15"/>
      <c r="C26" s="18" t="s">
        <v>10</v>
      </c>
      <c r="D26" s="23"/>
      <c r="E26" s="23"/>
      <c r="F26" s="23"/>
    </row>
    <row r="27" ht="15.0" customHeight="1">
      <c r="A27" s="14"/>
      <c r="B27" s="20" t="s">
        <v>24</v>
      </c>
      <c r="C27" s="22" t="s">
        <v>19</v>
      </c>
      <c r="D27" s="23"/>
      <c r="E27" s="23"/>
      <c r="F27" s="23"/>
    </row>
    <row r="28" ht="34.5" customHeight="1">
      <c r="A28" s="14"/>
      <c r="B28" s="20" t="s">
        <v>25</v>
      </c>
      <c r="C28" s="22" t="s">
        <v>19</v>
      </c>
      <c r="D28" s="23"/>
      <c r="E28" s="23"/>
      <c r="F28" s="23"/>
    </row>
    <row r="29" ht="29.25" customHeight="1">
      <c r="A29" s="14"/>
      <c r="B29" s="20" t="s">
        <v>26</v>
      </c>
      <c r="C29" s="22" t="s">
        <v>19</v>
      </c>
      <c r="D29" s="23"/>
      <c r="E29" s="23"/>
      <c r="F29" s="23"/>
    </row>
    <row r="30" ht="38.25" customHeight="1">
      <c r="A30" s="14"/>
      <c r="B30" s="20" t="s">
        <v>27</v>
      </c>
      <c r="C30" s="22" t="s">
        <v>19</v>
      </c>
      <c r="D30" s="23"/>
      <c r="E30" s="23"/>
      <c r="F30" s="23"/>
    </row>
    <row r="31" ht="14.25" customHeight="1">
      <c r="A31" s="14"/>
      <c r="B31" s="19" t="s">
        <v>28</v>
      </c>
      <c r="C31" s="18" t="s">
        <v>9</v>
      </c>
      <c r="D31" s="23"/>
      <c r="E31" s="23"/>
      <c r="F31" s="23"/>
    </row>
    <row r="32" ht="14.25" customHeight="1">
      <c r="A32" s="14"/>
      <c r="B32" s="15"/>
      <c r="C32" s="18" t="s">
        <v>10</v>
      </c>
      <c r="D32" s="23"/>
      <c r="E32" s="23"/>
      <c r="F32" s="23"/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0</v>
      </c>
      <c r="D37" s="23">
        <f t="shared" ref="D37:F37" si="1">SUM(D3:D35)</f>
        <v>0</v>
      </c>
      <c r="E37" s="23">
        <f t="shared" si="1"/>
        <v>0</v>
      </c>
      <c r="F37" s="23">
        <f t="shared" si="1"/>
        <v>0</v>
      </c>
      <c r="G37" s="24"/>
    </row>
    <row r="38" ht="14.25" customHeight="1">
      <c r="B38" s="23" t="s">
        <v>32</v>
      </c>
      <c r="C38" s="25" t="str">
        <f t="shared" si="2"/>
        <v>#DIV/0!</v>
      </c>
      <c r="D38" s="25" t="str">
        <f>+D37/C37</f>
        <v>#DIV/0!</v>
      </c>
      <c r="E38" s="25" t="str">
        <f>+E37/C37</f>
        <v>#DIV/0!</v>
      </c>
      <c r="F38" s="25" t="str">
        <f>+F37/C37</f>
        <v>#DIV/0!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#DIV/0!</v>
      </c>
      <c r="D60" s="29" t="str">
        <f t="shared" ref="D60:D67" si="4">SUM(E3:E4)/$E$37</f>
        <v>#DIV/0!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 t="str">
        <f t="shared" si="3"/>
        <v>#DIV/0!</v>
      </c>
      <c r="D61" s="25" t="str">
        <f t="shared" si="4"/>
        <v>#DIV/0!</v>
      </c>
      <c r="E61" s="25" t="str">
        <f t="shared" si="5"/>
        <v>#DIV/0!</v>
      </c>
    </row>
    <row r="62" ht="14.25" customHeight="1">
      <c r="B62" s="30" t="s">
        <v>12</v>
      </c>
      <c r="C62" s="25" t="str">
        <f t="shared" si="3"/>
        <v>#DIV/0!</v>
      </c>
      <c r="D62" s="25" t="str">
        <f t="shared" si="4"/>
        <v>#DIV/0!</v>
      </c>
      <c r="E62" s="25" t="str">
        <f t="shared" si="5"/>
        <v>#DIV/0!</v>
      </c>
    </row>
    <row r="63" ht="14.25" customHeight="1">
      <c r="B63" s="30" t="s">
        <v>13</v>
      </c>
      <c r="C63" s="25" t="str">
        <f t="shared" si="3"/>
        <v>#DIV/0!</v>
      </c>
      <c r="D63" s="25" t="str">
        <f t="shared" si="4"/>
        <v>#DIV/0!</v>
      </c>
      <c r="E63" s="25" t="str">
        <f t="shared" si="5"/>
        <v>#DIV/0!</v>
      </c>
    </row>
    <row r="64" ht="14.25" customHeight="1">
      <c r="B64" s="30" t="s">
        <v>14</v>
      </c>
      <c r="C64" s="25" t="str">
        <f t="shared" si="3"/>
        <v>#DIV/0!</v>
      </c>
      <c r="D64" s="25" t="str">
        <f t="shared" si="4"/>
        <v>#DIV/0!</v>
      </c>
      <c r="E64" s="25" t="str">
        <f t="shared" si="5"/>
        <v>#DIV/0!</v>
      </c>
    </row>
    <row r="65" ht="14.25" customHeight="1">
      <c r="B65" s="30" t="s">
        <v>15</v>
      </c>
      <c r="C65" s="25" t="str">
        <f t="shared" si="3"/>
        <v>#DIV/0!</v>
      </c>
      <c r="D65" s="25" t="str">
        <f t="shared" si="4"/>
        <v>#DIV/0!</v>
      </c>
      <c r="E65" s="25" t="str">
        <f t="shared" si="5"/>
        <v>#DIV/0!</v>
      </c>
    </row>
    <row r="66" ht="14.25" customHeight="1">
      <c r="B66" s="30" t="s">
        <v>16</v>
      </c>
      <c r="C66" s="25" t="str">
        <f t="shared" si="3"/>
        <v>#DIV/0!</v>
      </c>
      <c r="D66" s="25" t="str">
        <f t="shared" si="4"/>
        <v>#DIV/0!</v>
      </c>
      <c r="E66" s="25" t="str">
        <f t="shared" si="5"/>
        <v>#DIV/0!</v>
      </c>
    </row>
    <row r="67" ht="14.25" customHeight="1">
      <c r="B67" s="30" t="s">
        <v>17</v>
      </c>
      <c r="C67" s="25" t="str">
        <f t="shared" si="3"/>
        <v>#DIV/0!</v>
      </c>
      <c r="D67" s="25" t="str">
        <f t="shared" si="4"/>
        <v>#DIV/0!</v>
      </c>
      <c r="E67" s="25" t="str">
        <f t="shared" si="5"/>
        <v>#DIV/0!</v>
      </c>
    </row>
    <row r="68" ht="14.25" customHeight="1">
      <c r="B68" s="20" t="s">
        <v>18</v>
      </c>
      <c r="C68" s="25" t="str">
        <f>(D19/$D$37)</f>
        <v>#DIV/0!</v>
      </c>
      <c r="D68" s="25" t="str">
        <f>(E19/$E$37)</f>
        <v>#DIV/0!</v>
      </c>
      <c r="E68" s="25" t="str">
        <f>(F19/$F$37)</f>
        <v>#DIV/0!</v>
      </c>
    </row>
    <row r="69" ht="14.25" customHeight="1">
      <c r="B69" s="30" t="s">
        <v>20</v>
      </c>
      <c r="C69" s="25" t="str">
        <f>SUM(D20:D21)/$D$37</f>
        <v>#DIV/0!</v>
      </c>
      <c r="D69" s="25" t="str">
        <f>SUM(E20:E21)/$E$37</f>
        <v>#DIV/0!</v>
      </c>
      <c r="E69" s="25" t="str">
        <f>SUM(F20:F21)/$F$37</f>
        <v>#DIV/0!</v>
      </c>
    </row>
    <row r="70" ht="14.25" customHeight="1">
      <c r="B70" s="20" t="s">
        <v>21</v>
      </c>
      <c r="C70" s="25" t="str">
        <f>(D19/$D$37)</f>
        <v>#DIV/0!</v>
      </c>
      <c r="D70" s="25" t="str">
        <f>(E19/$E$37)</f>
        <v>#DIV/0!</v>
      </c>
      <c r="E70" s="25" t="str">
        <f>(F19/$F$37)</f>
        <v>#DIV/0!</v>
      </c>
    </row>
    <row r="71" ht="14.25" customHeight="1">
      <c r="B71" s="30" t="s">
        <v>22</v>
      </c>
      <c r="C71" s="25" t="str">
        <f>SUM(D23:D24)/$D$37</f>
        <v>#DIV/0!</v>
      </c>
      <c r="D71" s="25" t="str">
        <f>SUM(E23:E24)/$E$37</f>
        <v>#DIV/0!</v>
      </c>
      <c r="E71" s="25" t="str">
        <f>SUM(F23:F24)/$F$37</f>
        <v>#DIV/0!</v>
      </c>
    </row>
    <row r="72" ht="14.25" customHeight="1">
      <c r="B72" s="30" t="s">
        <v>23</v>
      </c>
      <c r="C72" s="25" t="str">
        <f>SUM(D25:D26)/$D$37</f>
        <v>#DIV/0!</v>
      </c>
      <c r="D72" s="25" t="str">
        <f>SUM(E25:E26)/$E$37</f>
        <v>#DIV/0!</v>
      </c>
      <c r="E72" s="25" t="str">
        <f>SUM(F25:F26)/$F$37</f>
        <v>#DIV/0!</v>
      </c>
    </row>
    <row r="73" ht="14.25" customHeight="1">
      <c r="B73" s="20" t="s">
        <v>24</v>
      </c>
      <c r="C73" s="25" t="str">
        <f t="shared" ref="C73:C76" si="6">(D27/$D$37)</f>
        <v>#DIV/0!</v>
      </c>
      <c r="D73" s="25" t="str">
        <f t="shared" ref="D73:D76" si="7">(E27/$E$37)</f>
        <v>#DIV/0!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 t="str">
        <f t="shared" si="6"/>
        <v>#DIV/0!</v>
      </c>
      <c r="D74" s="25" t="str">
        <f t="shared" si="7"/>
        <v>#DIV/0!</v>
      </c>
      <c r="E74" s="25" t="str">
        <f t="shared" si="8"/>
        <v>#DIV/0!</v>
      </c>
    </row>
    <row r="75" ht="14.25" customHeight="1">
      <c r="B75" s="20" t="s">
        <v>26</v>
      </c>
      <c r="C75" s="25" t="str">
        <f t="shared" si="6"/>
        <v>#DIV/0!</v>
      </c>
      <c r="D75" s="25" t="str">
        <f t="shared" si="7"/>
        <v>#DIV/0!</v>
      </c>
      <c r="E75" s="25" t="str">
        <f t="shared" si="8"/>
        <v>#DIV/0!</v>
      </c>
    </row>
    <row r="76" ht="14.25" customHeight="1">
      <c r="B76" s="20" t="s">
        <v>27</v>
      </c>
      <c r="C76" s="25" t="str">
        <f t="shared" si="6"/>
        <v>#DIV/0!</v>
      </c>
      <c r="D76" s="25" t="str">
        <f t="shared" si="7"/>
        <v>#DIV/0!</v>
      </c>
      <c r="E76" s="25" t="str">
        <f t="shared" si="8"/>
        <v>#DIV/0!</v>
      </c>
    </row>
    <row r="77" ht="14.25" customHeight="1">
      <c r="B77" s="30" t="s">
        <v>33</v>
      </c>
      <c r="C77" s="25" t="str">
        <f>SUM(D31:D32)/$D$37</f>
        <v>#DIV/0!</v>
      </c>
      <c r="D77" s="25" t="str">
        <f>SUM(E31:E32)/$E$37</f>
        <v>#DIV/0!</v>
      </c>
      <c r="E77" s="25" t="str">
        <f>SUM(F31:F32)/$F$37</f>
        <v>#DIV/0!</v>
      </c>
    </row>
    <row r="78" ht="14.25" customHeight="1">
      <c r="B78" s="20" t="s">
        <v>29</v>
      </c>
      <c r="C78" s="25" t="str">
        <f>(D33/$D$37)</f>
        <v>#DIV/0!</v>
      </c>
      <c r="D78" s="25" t="str">
        <f>(E33/$E$37)</f>
        <v>#DIV/0!</v>
      </c>
      <c r="E78" s="25" t="str">
        <f>(F33/$F$37)</f>
        <v>#DIV/0!</v>
      </c>
    </row>
    <row r="79" ht="14.25" customHeight="1">
      <c r="B79" s="30" t="s">
        <v>30</v>
      </c>
      <c r="C79" s="25" t="str">
        <f>SUM(D34:D35)/$D$37</f>
        <v>#DIV/0!</v>
      </c>
      <c r="D79" s="25" t="str">
        <f>SUM(E34:E35)/$E$37</f>
        <v>#DIV/0!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46</v>
      </c>
      <c r="B3" s="11" t="s">
        <v>8</v>
      </c>
      <c r="C3" s="12" t="s">
        <v>9</v>
      </c>
      <c r="D3" s="13"/>
      <c r="E3" s="13"/>
      <c r="F3" s="13"/>
    </row>
    <row r="4" ht="14.25" customHeight="1">
      <c r="A4" s="14"/>
      <c r="B4" s="15"/>
      <c r="C4" s="16" t="s">
        <v>10</v>
      </c>
      <c r="D4" s="23"/>
      <c r="E4" s="23"/>
      <c r="F4" s="23"/>
    </row>
    <row r="5" ht="14.25" customHeight="1">
      <c r="A5" s="14"/>
      <c r="B5" s="17" t="s">
        <v>11</v>
      </c>
      <c r="C5" s="18" t="s">
        <v>9</v>
      </c>
      <c r="D5" s="23"/>
      <c r="E5" s="23"/>
      <c r="F5" s="23"/>
    </row>
    <row r="6" ht="14.25" customHeight="1">
      <c r="A6" s="14"/>
      <c r="B6" s="15"/>
      <c r="C6" s="18" t="s">
        <v>10</v>
      </c>
      <c r="D6" s="23"/>
      <c r="E6" s="23"/>
      <c r="F6" s="23"/>
    </row>
    <row r="7" ht="14.25" customHeight="1">
      <c r="A7" s="14"/>
      <c r="B7" s="19" t="s">
        <v>12</v>
      </c>
      <c r="C7" s="18" t="s">
        <v>9</v>
      </c>
      <c r="D7" s="23"/>
      <c r="E7" s="23"/>
      <c r="F7" s="23"/>
    </row>
    <row r="8" ht="14.25" customHeight="1">
      <c r="A8" s="14"/>
      <c r="B8" s="15"/>
      <c r="C8" s="18" t="s">
        <v>10</v>
      </c>
      <c r="D8" s="23"/>
      <c r="E8" s="23"/>
      <c r="F8" s="23"/>
    </row>
    <row r="9" ht="14.25" customHeight="1">
      <c r="A9" s="14"/>
      <c r="B9" s="19" t="s">
        <v>13</v>
      </c>
      <c r="C9" s="18" t="s">
        <v>9</v>
      </c>
      <c r="D9" s="23"/>
      <c r="E9" s="23"/>
      <c r="F9" s="23"/>
    </row>
    <row r="10" ht="14.25" customHeight="1">
      <c r="A10" s="14"/>
      <c r="B10" s="15"/>
      <c r="C10" s="18" t="s">
        <v>10</v>
      </c>
      <c r="D10" s="23"/>
      <c r="E10" s="23"/>
      <c r="F10" s="23"/>
    </row>
    <row r="11" ht="14.25" customHeight="1">
      <c r="A11" s="14"/>
      <c r="B11" s="19" t="s">
        <v>14</v>
      </c>
      <c r="C11" s="18" t="s">
        <v>9</v>
      </c>
      <c r="D11" s="23"/>
      <c r="E11" s="23"/>
      <c r="F11" s="23"/>
    </row>
    <row r="12" ht="14.25" customHeight="1">
      <c r="A12" s="14"/>
      <c r="B12" s="15"/>
      <c r="C12" s="18" t="s">
        <v>10</v>
      </c>
      <c r="D12" s="23"/>
      <c r="E12" s="23"/>
      <c r="F12" s="23"/>
    </row>
    <row r="13" ht="14.25" customHeight="1">
      <c r="A13" s="14"/>
      <c r="B13" s="19" t="s">
        <v>15</v>
      </c>
      <c r="C13" s="18" t="s">
        <v>9</v>
      </c>
      <c r="D13" s="23"/>
      <c r="E13" s="23"/>
      <c r="F13" s="23"/>
    </row>
    <row r="14" ht="14.25" customHeight="1">
      <c r="A14" s="14"/>
      <c r="B14" s="15"/>
      <c r="C14" s="18" t="s">
        <v>10</v>
      </c>
      <c r="D14" s="23"/>
      <c r="E14" s="23"/>
      <c r="F14" s="23"/>
    </row>
    <row r="15" ht="27.0" customHeight="1">
      <c r="A15" s="14"/>
      <c r="B15" s="19" t="s">
        <v>16</v>
      </c>
      <c r="C15" s="18" t="s">
        <v>9</v>
      </c>
      <c r="D15" s="23"/>
      <c r="E15" s="23"/>
      <c r="F15" s="23"/>
    </row>
    <row r="16" ht="14.25" customHeight="1">
      <c r="A16" s="14"/>
      <c r="B16" s="15"/>
      <c r="C16" s="18" t="s">
        <v>10</v>
      </c>
      <c r="D16" s="23"/>
      <c r="E16" s="23"/>
      <c r="F16" s="23"/>
    </row>
    <row r="17" ht="14.25" customHeight="1">
      <c r="A17" s="14"/>
      <c r="B17" s="19" t="s">
        <v>17</v>
      </c>
      <c r="C17" s="18" t="s">
        <v>9</v>
      </c>
      <c r="D17" s="23"/>
      <c r="E17" s="23"/>
      <c r="F17" s="23"/>
    </row>
    <row r="18" ht="14.25" customHeight="1">
      <c r="A18" s="14"/>
      <c r="B18" s="15"/>
      <c r="C18" s="18" t="s">
        <v>10</v>
      </c>
      <c r="D18" s="23"/>
      <c r="E18" s="23"/>
      <c r="F18" s="23"/>
    </row>
    <row r="19" ht="25.5" customHeight="1">
      <c r="A19" s="14"/>
      <c r="B19" s="20" t="s">
        <v>18</v>
      </c>
      <c r="C19" s="21" t="s">
        <v>19</v>
      </c>
      <c r="D19" s="23"/>
      <c r="E19" s="23"/>
      <c r="F19" s="23"/>
    </row>
    <row r="20" ht="14.25" customHeight="1">
      <c r="A20" s="14"/>
      <c r="B20" s="19" t="s">
        <v>20</v>
      </c>
      <c r="C20" s="18" t="s">
        <v>9</v>
      </c>
      <c r="D20" s="23"/>
      <c r="E20" s="23"/>
      <c r="F20" s="23"/>
    </row>
    <row r="21" ht="14.25" customHeight="1">
      <c r="A21" s="14"/>
      <c r="B21" s="15"/>
      <c r="C21" s="18" t="s">
        <v>10</v>
      </c>
      <c r="D21" s="23"/>
      <c r="E21" s="23"/>
      <c r="F21" s="23"/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/>
      <c r="E23" s="23"/>
      <c r="F23" s="23"/>
    </row>
    <row r="24" ht="14.25" customHeight="1">
      <c r="A24" s="14"/>
      <c r="B24" s="15"/>
      <c r="C24" s="18" t="s">
        <v>10</v>
      </c>
      <c r="D24" s="23"/>
      <c r="E24" s="23"/>
      <c r="F24" s="23"/>
    </row>
    <row r="25" ht="14.25" customHeight="1">
      <c r="A25" s="14"/>
      <c r="B25" s="19" t="s">
        <v>23</v>
      </c>
      <c r="C25" s="18" t="s">
        <v>9</v>
      </c>
      <c r="D25" s="23"/>
      <c r="E25" s="23"/>
      <c r="F25" s="23"/>
    </row>
    <row r="26" ht="14.25" customHeight="1">
      <c r="A26" s="14"/>
      <c r="B26" s="15"/>
      <c r="C26" s="18" t="s">
        <v>10</v>
      </c>
      <c r="D26" s="23"/>
      <c r="E26" s="23"/>
      <c r="F26" s="23"/>
    </row>
    <row r="27" ht="15.0" customHeight="1">
      <c r="A27" s="14"/>
      <c r="B27" s="20" t="s">
        <v>24</v>
      </c>
      <c r="C27" s="22" t="s">
        <v>19</v>
      </c>
      <c r="D27" s="23"/>
      <c r="E27" s="23"/>
      <c r="F27" s="23"/>
    </row>
    <row r="28" ht="34.5" customHeight="1">
      <c r="A28" s="14"/>
      <c r="B28" s="20" t="s">
        <v>25</v>
      </c>
      <c r="C28" s="22" t="s">
        <v>19</v>
      </c>
      <c r="D28" s="23"/>
      <c r="E28" s="23"/>
      <c r="F28" s="23"/>
    </row>
    <row r="29" ht="29.25" customHeight="1">
      <c r="A29" s="14"/>
      <c r="B29" s="20" t="s">
        <v>26</v>
      </c>
      <c r="C29" s="22" t="s">
        <v>19</v>
      </c>
      <c r="D29" s="23"/>
      <c r="E29" s="23"/>
      <c r="F29" s="23"/>
    </row>
    <row r="30" ht="38.25" customHeight="1">
      <c r="A30" s="14"/>
      <c r="B30" s="20" t="s">
        <v>27</v>
      </c>
      <c r="C30" s="22" t="s">
        <v>19</v>
      </c>
      <c r="D30" s="23"/>
      <c r="E30" s="23"/>
      <c r="F30" s="23"/>
    </row>
    <row r="31" ht="14.25" customHeight="1">
      <c r="A31" s="14"/>
      <c r="B31" s="19" t="s">
        <v>28</v>
      </c>
      <c r="C31" s="18" t="s">
        <v>9</v>
      </c>
      <c r="D31" s="23"/>
      <c r="E31" s="23"/>
      <c r="F31" s="23"/>
    </row>
    <row r="32" ht="14.25" customHeight="1">
      <c r="A32" s="14"/>
      <c r="B32" s="15"/>
      <c r="C32" s="18" t="s">
        <v>10</v>
      </c>
      <c r="D32" s="23"/>
      <c r="E32" s="23"/>
      <c r="F32" s="23"/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0</v>
      </c>
      <c r="D37" s="23">
        <f t="shared" ref="D37:F37" si="1">SUM(D3:D35)</f>
        <v>0</v>
      </c>
      <c r="E37" s="23">
        <f t="shared" si="1"/>
        <v>0</v>
      </c>
      <c r="F37" s="23">
        <f t="shared" si="1"/>
        <v>0</v>
      </c>
      <c r="G37" s="24"/>
    </row>
    <row r="38" ht="14.25" customHeight="1">
      <c r="B38" s="23" t="s">
        <v>32</v>
      </c>
      <c r="C38" s="25" t="str">
        <f t="shared" si="2"/>
        <v>#DIV/0!</v>
      </c>
      <c r="D38" s="25" t="str">
        <f>+D37/C37</f>
        <v>#DIV/0!</v>
      </c>
      <c r="E38" s="25" t="str">
        <f>+E37/C37</f>
        <v>#DIV/0!</v>
      </c>
      <c r="F38" s="25" t="str">
        <f>+F37/C37</f>
        <v>#DIV/0!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#DIV/0!</v>
      </c>
      <c r="D60" s="29" t="str">
        <f t="shared" ref="D60:D67" si="4">SUM(E3:E4)/$E$37</f>
        <v>#DIV/0!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 t="str">
        <f t="shared" si="3"/>
        <v>#DIV/0!</v>
      </c>
      <c r="D61" s="25" t="str">
        <f t="shared" si="4"/>
        <v>#DIV/0!</v>
      </c>
      <c r="E61" s="25" t="str">
        <f t="shared" si="5"/>
        <v>#DIV/0!</v>
      </c>
    </row>
    <row r="62" ht="14.25" customHeight="1">
      <c r="B62" s="30" t="s">
        <v>12</v>
      </c>
      <c r="C62" s="25" t="str">
        <f t="shared" si="3"/>
        <v>#DIV/0!</v>
      </c>
      <c r="D62" s="25" t="str">
        <f t="shared" si="4"/>
        <v>#DIV/0!</v>
      </c>
      <c r="E62" s="25" t="str">
        <f t="shared" si="5"/>
        <v>#DIV/0!</v>
      </c>
    </row>
    <row r="63" ht="14.25" customHeight="1">
      <c r="B63" s="30" t="s">
        <v>13</v>
      </c>
      <c r="C63" s="25" t="str">
        <f t="shared" si="3"/>
        <v>#DIV/0!</v>
      </c>
      <c r="D63" s="25" t="str">
        <f t="shared" si="4"/>
        <v>#DIV/0!</v>
      </c>
      <c r="E63" s="25" t="str">
        <f t="shared" si="5"/>
        <v>#DIV/0!</v>
      </c>
    </row>
    <row r="64" ht="14.25" customHeight="1">
      <c r="B64" s="30" t="s">
        <v>14</v>
      </c>
      <c r="C64" s="25" t="str">
        <f t="shared" si="3"/>
        <v>#DIV/0!</v>
      </c>
      <c r="D64" s="25" t="str">
        <f t="shared" si="4"/>
        <v>#DIV/0!</v>
      </c>
      <c r="E64" s="25" t="str">
        <f t="shared" si="5"/>
        <v>#DIV/0!</v>
      </c>
    </row>
    <row r="65" ht="14.25" customHeight="1">
      <c r="B65" s="30" t="s">
        <v>15</v>
      </c>
      <c r="C65" s="25" t="str">
        <f t="shared" si="3"/>
        <v>#DIV/0!</v>
      </c>
      <c r="D65" s="25" t="str">
        <f t="shared" si="4"/>
        <v>#DIV/0!</v>
      </c>
      <c r="E65" s="25" t="str">
        <f t="shared" si="5"/>
        <v>#DIV/0!</v>
      </c>
    </row>
    <row r="66" ht="14.25" customHeight="1">
      <c r="B66" s="30" t="s">
        <v>16</v>
      </c>
      <c r="C66" s="25" t="str">
        <f t="shared" si="3"/>
        <v>#DIV/0!</v>
      </c>
      <c r="D66" s="25" t="str">
        <f t="shared" si="4"/>
        <v>#DIV/0!</v>
      </c>
      <c r="E66" s="25" t="str">
        <f t="shared" si="5"/>
        <v>#DIV/0!</v>
      </c>
    </row>
    <row r="67" ht="14.25" customHeight="1">
      <c r="B67" s="30" t="s">
        <v>17</v>
      </c>
      <c r="C67" s="25" t="str">
        <f t="shared" si="3"/>
        <v>#DIV/0!</v>
      </c>
      <c r="D67" s="25" t="str">
        <f t="shared" si="4"/>
        <v>#DIV/0!</v>
      </c>
      <c r="E67" s="25" t="str">
        <f t="shared" si="5"/>
        <v>#DIV/0!</v>
      </c>
    </row>
    <row r="68" ht="14.25" customHeight="1">
      <c r="B68" s="20" t="s">
        <v>18</v>
      </c>
      <c r="C68" s="25" t="str">
        <f>(D19/$D$37)</f>
        <v>#DIV/0!</v>
      </c>
      <c r="D68" s="25" t="str">
        <f>(E19/$E$37)</f>
        <v>#DIV/0!</v>
      </c>
      <c r="E68" s="25" t="str">
        <f>(F19/$F$37)</f>
        <v>#DIV/0!</v>
      </c>
    </row>
    <row r="69" ht="14.25" customHeight="1">
      <c r="B69" s="30" t="s">
        <v>20</v>
      </c>
      <c r="C69" s="25" t="str">
        <f>SUM(D20:D21)/$D$37</f>
        <v>#DIV/0!</v>
      </c>
      <c r="D69" s="25" t="str">
        <f>SUM(E20:E21)/$E$37</f>
        <v>#DIV/0!</v>
      </c>
      <c r="E69" s="25" t="str">
        <f>SUM(F20:F21)/$F$37</f>
        <v>#DIV/0!</v>
      </c>
    </row>
    <row r="70" ht="14.25" customHeight="1">
      <c r="B70" s="20" t="s">
        <v>21</v>
      </c>
      <c r="C70" s="25" t="str">
        <f>(D19/$D$37)</f>
        <v>#DIV/0!</v>
      </c>
      <c r="D70" s="25" t="str">
        <f>(E19/$E$37)</f>
        <v>#DIV/0!</v>
      </c>
      <c r="E70" s="25" t="str">
        <f>(F19/$F$37)</f>
        <v>#DIV/0!</v>
      </c>
    </row>
    <row r="71" ht="14.25" customHeight="1">
      <c r="B71" s="30" t="s">
        <v>22</v>
      </c>
      <c r="C71" s="25" t="str">
        <f>SUM(D23:D24)/$D$37</f>
        <v>#DIV/0!</v>
      </c>
      <c r="D71" s="25" t="str">
        <f>SUM(E23:E24)/$E$37</f>
        <v>#DIV/0!</v>
      </c>
      <c r="E71" s="25" t="str">
        <f>SUM(F23:F24)/$F$37</f>
        <v>#DIV/0!</v>
      </c>
    </row>
    <row r="72" ht="14.25" customHeight="1">
      <c r="B72" s="30" t="s">
        <v>23</v>
      </c>
      <c r="C72" s="25" t="str">
        <f>SUM(D25:D26)/$D$37</f>
        <v>#DIV/0!</v>
      </c>
      <c r="D72" s="25" t="str">
        <f>SUM(E25:E26)/$E$37</f>
        <v>#DIV/0!</v>
      </c>
      <c r="E72" s="25" t="str">
        <f>SUM(F25:F26)/$F$37</f>
        <v>#DIV/0!</v>
      </c>
    </row>
    <row r="73" ht="14.25" customHeight="1">
      <c r="B73" s="20" t="s">
        <v>24</v>
      </c>
      <c r="C73" s="25" t="str">
        <f t="shared" ref="C73:C76" si="6">(D27/$D$37)</f>
        <v>#DIV/0!</v>
      </c>
      <c r="D73" s="25" t="str">
        <f t="shared" ref="D73:D76" si="7">(E27/$E$37)</f>
        <v>#DIV/0!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 t="str">
        <f t="shared" si="6"/>
        <v>#DIV/0!</v>
      </c>
      <c r="D74" s="25" t="str">
        <f t="shared" si="7"/>
        <v>#DIV/0!</v>
      </c>
      <c r="E74" s="25" t="str">
        <f t="shared" si="8"/>
        <v>#DIV/0!</v>
      </c>
    </row>
    <row r="75" ht="14.25" customHeight="1">
      <c r="B75" s="20" t="s">
        <v>26</v>
      </c>
      <c r="C75" s="25" t="str">
        <f t="shared" si="6"/>
        <v>#DIV/0!</v>
      </c>
      <c r="D75" s="25" t="str">
        <f t="shared" si="7"/>
        <v>#DIV/0!</v>
      </c>
      <c r="E75" s="25" t="str">
        <f t="shared" si="8"/>
        <v>#DIV/0!</v>
      </c>
    </row>
    <row r="76" ht="14.25" customHeight="1">
      <c r="B76" s="20" t="s">
        <v>27</v>
      </c>
      <c r="C76" s="25" t="str">
        <f t="shared" si="6"/>
        <v>#DIV/0!</v>
      </c>
      <c r="D76" s="25" t="str">
        <f t="shared" si="7"/>
        <v>#DIV/0!</v>
      </c>
      <c r="E76" s="25" t="str">
        <f t="shared" si="8"/>
        <v>#DIV/0!</v>
      </c>
    </row>
    <row r="77" ht="14.25" customHeight="1">
      <c r="B77" s="30" t="s">
        <v>33</v>
      </c>
      <c r="C77" s="25" t="str">
        <f>SUM(D31:D32)/$D$37</f>
        <v>#DIV/0!</v>
      </c>
      <c r="D77" s="25" t="str">
        <f>SUM(E31:E32)/$E$37</f>
        <v>#DIV/0!</v>
      </c>
      <c r="E77" s="25" t="str">
        <f>SUM(F31:F32)/$F$37</f>
        <v>#DIV/0!</v>
      </c>
    </row>
    <row r="78" ht="14.25" customHeight="1">
      <c r="B78" s="20" t="s">
        <v>29</v>
      </c>
      <c r="C78" s="25" t="str">
        <f>(D33/$D$37)</f>
        <v>#DIV/0!</v>
      </c>
      <c r="D78" s="25" t="str">
        <f>(E33/$E$37)</f>
        <v>#DIV/0!</v>
      </c>
      <c r="E78" s="25" t="str">
        <f>(F33/$F$37)</f>
        <v>#DIV/0!</v>
      </c>
    </row>
    <row r="79" ht="14.25" customHeight="1">
      <c r="B79" s="30" t="s">
        <v>30</v>
      </c>
      <c r="C79" s="25" t="str">
        <f>SUM(D34:D35)/$D$37</f>
        <v>#DIV/0!</v>
      </c>
      <c r="D79" s="25" t="str">
        <f>SUM(E34:E35)/$E$37</f>
        <v>#DIV/0!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47</v>
      </c>
      <c r="B3" s="11" t="s">
        <v>8</v>
      </c>
      <c r="C3" s="12" t="s">
        <v>9</v>
      </c>
      <c r="D3" s="13"/>
      <c r="E3" s="13"/>
      <c r="F3" s="13"/>
    </row>
    <row r="4" ht="14.25" customHeight="1">
      <c r="A4" s="14"/>
      <c r="B4" s="15"/>
      <c r="C4" s="16" t="s">
        <v>10</v>
      </c>
      <c r="D4" s="23"/>
      <c r="E4" s="23"/>
      <c r="F4" s="23"/>
    </row>
    <row r="5" ht="14.25" customHeight="1">
      <c r="A5" s="14"/>
      <c r="B5" s="17" t="s">
        <v>11</v>
      </c>
      <c r="C5" s="18" t="s">
        <v>9</v>
      </c>
      <c r="D5" s="23"/>
      <c r="E5" s="23"/>
      <c r="F5" s="23"/>
    </row>
    <row r="6" ht="14.25" customHeight="1">
      <c r="A6" s="14"/>
      <c r="B6" s="15"/>
      <c r="C6" s="18" t="s">
        <v>10</v>
      </c>
      <c r="D6" s="23"/>
      <c r="E6" s="23"/>
      <c r="F6" s="23"/>
    </row>
    <row r="7" ht="14.25" customHeight="1">
      <c r="A7" s="14"/>
      <c r="B7" s="19" t="s">
        <v>12</v>
      </c>
      <c r="C7" s="18" t="s">
        <v>9</v>
      </c>
      <c r="D7" s="23"/>
      <c r="E7" s="23"/>
      <c r="F7" s="23"/>
    </row>
    <row r="8" ht="14.25" customHeight="1">
      <c r="A8" s="14"/>
      <c r="B8" s="15"/>
      <c r="C8" s="18" t="s">
        <v>10</v>
      </c>
      <c r="D8" s="23"/>
      <c r="E8" s="23"/>
      <c r="F8" s="23"/>
    </row>
    <row r="9" ht="14.25" customHeight="1">
      <c r="A9" s="14"/>
      <c r="B9" s="19" t="s">
        <v>13</v>
      </c>
      <c r="C9" s="18" t="s">
        <v>9</v>
      </c>
      <c r="D9" s="23"/>
      <c r="E9" s="23"/>
      <c r="F9" s="23"/>
    </row>
    <row r="10" ht="14.25" customHeight="1">
      <c r="A10" s="14"/>
      <c r="B10" s="15"/>
      <c r="C10" s="18" t="s">
        <v>10</v>
      </c>
      <c r="D10" s="23"/>
      <c r="E10" s="23"/>
      <c r="F10" s="23"/>
    </row>
    <row r="11" ht="14.25" customHeight="1">
      <c r="A11" s="14"/>
      <c r="B11" s="19" t="s">
        <v>14</v>
      </c>
      <c r="C11" s="18" t="s">
        <v>9</v>
      </c>
      <c r="D11" s="23"/>
      <c r="E11" s="23"/>
      <c r="F11" s="23"/>
    </row>
    <row r="12" ht="14.25" customHeight="1">
      <c r="A12" s="14"/>
      <c r="B12" s="15"/>
      <c r="C12" s="18" t="s">
        <v>10</v>
      </c>
      <c r="D12" s="23"/>
      <c r="E12" s="23"/>
      <c r="F12" s="23"/>
    </row>
    <row r="13" ht="14.25" customHeight="1">
      <c r="A13" s="14"/>
      <c r="B13" s="19" t="s">
        <v>15</v>
      </c>
      <c r="C13" s="18" t="s">
        <v>9</v>
      </c>
      <c r="D13" s="23"/>
      <c r="E13" s="23"/>
      <c r="F13" s="23"/>
    </row>
    <row r="14" ht="14.25" customHeight="1">
      <c r="A14" s="14"/>
      <c r="B14" s="15"/>
      <c r="C14" s="18" t="s">
        <v>10</v>
      </c>
      <c r="D14" s="23"/>
      <c r="E14" s="23"/>
      <c r="F14" s="23"/>
    </row>
    <row r="15" ht="27.0" customHeight="1">
      <c r="A15" s="14"/>
      <c r="B15" s="19" t="s">
        <v>16</v>
      </c>
      <c r="C15" s="18" t="s">
        <v>9</v>
      </c>
      <c r="D15" s="23"/>
      <c r="E15" s="23"/>
      <c r="F15" s="23"/>
    </row>
    <row r="16" ht="14.25" customHeight="1">
      <c r="A16" s="14"/>
      <c r="B16" s="15"/>
      <c r="C16" s="18" t="s">
        <v>10</v>
      </c>
      <c r="D16" s="23"/>
      <c r="E16" s="23"/>
      <c r="F16" s="23"/>
    </row>
    <row r="17" ht="14.25" customHeight="1">
      <c r="A17" s="14"/>
      <c r="B17" s="19" t="s">
        <v>17</v>
      </c>
      <c r="C17" s="18" t="s">
        <v>9</v>
      </c>
      <c r="D17" s="23"/>
      <c r="E17" s="23"/>
      <c r="F17" s="23"/>
    </row>
    <row r="18" ht="14.25" customHeight="1">
      <c r="A18" s="14"/>
      <c r="B18" s="15"/>
      <c r="C18" s="18" t="s">
        <v>10</v>
      </c>
      <c r="D18" s="23"/>
      <c r="E18" s="23"/>
      <c r="F18" s="23"/>
    </row>
    <row r="19" ht="25.5" customHeight="1">
      <c r="A19" s="14"/>
      <c r="B19" s="20" t="s">
        <v>18</v>
      </c>
      <c r="C19" s="21" t="s">
        <v>19</v>
      </c>
      <c r="D19" s="23"/>
      <c r="E19" s="23"/>
      <c r="F19" s="23"/>
    </row>
    <row r="20" ht="14.25" customHeight="1">
      <c r="A20" s="14"/>
      <c r="B20" s="19" t="s">
        <v>20</v>
      </c>
      <c r="C20" s="18" t="s">
        <v>9</v>
      </c>
      <c r="D20" s="23"/>
      <c r="E20" s="23"/>
      <c r="F20" s="23"/>
    </row>
    <row r="21" ht="14.25" customHeight="1">
      <c r="A21" s="14"/>
      <c r="B21" s="15"/>
      <c r="C21" s="18" t="s">
        <v>10</v>
      </c>
      <c r="D21" s="23"/>
      <c r="E21" s="23"/>
      <c r="F21" s="23"/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/>
      <c r="E23" s="23"/>
      <c r="F23" s="23"/>
    </row>
    <row r="24" ht="14.25" customHeight="1">
      <c r="A24" s="14"/>
      <c r="B24" s="15"/>
      <c r="C24" s="18" t="s">
        <v>10</v>
      </c>
      <c r="D24" s="23"/>
      <c r="E24" s="23"/>
      <c r="F24" s="23"/>
    </row>
    <row r="25" ht="14.25" customHeight="1">
      <c r="A25" s="14"/>
      <c r="B25" s="19" t="s">
        <v>23</v>
      </c>
      <c r="C25" s="18" t="s">
        <v>9</v>
      </c>
      <c r="D25" s="23"/>
      <c r="E25" s="23"/>
      <c r="F25" s="23"/>
    </row>
    <row r="26" ht="14.25" customHeight="1">
      <c r="A26" s="14"/>
      <c r="B26" s="15"/>
      <c r="C26" s="18" t="s">
        <v>10</v>
      </c>
      <c r="D26" s="23"/>
      <c r="E26" s="23"/>
      <c r="F26" s="23"/>
    </row>
    <row r="27" ht="15.0" customHeight="1">
      <c r="A27" s="14"/>
      <c r="B27" s="20" t="s">
        <v>24</v>
      </c>
      <c r="C27" s="22" t="s">
        <v>19</v>
      </c>
      <c r="D27" s="23"/>
      <c r="E27" s="23"/>
      <c r="F27" s="23"/>
    </row>
    <row r="28" ht="34.5" customHeight="1">
      <c r="A28" s="14"/>
      <c r="B28" s="20" t="s">
        <v>25</v>
      </c>
      <c r="C28" s="22" t="s">
        <v>19</v>
      </c>
      <c r="D28" s="23"/>
      <c r="E28" s="23"/>
      <c r="F28" s="23"/>
    </row>
    <row r="29" ht="29.25" customHeight="1">
      <c r="A29" s="14"/>
      <c r="B29" s="20" t="s">
        <v>26</v>
      </c>
      <c r="C29" s="22" t="s">
        <v>19</v>
      </c>
      <c r="D29" s="23"/>
      <c r="E29" s="23"/>
      <c r="F29" s="23"/>
    </row>
    <row r="30" ht="38.25" customHeight="1">
      <c r="A30" s="14"/>
      <c r="B30" s="20" t="s">
        <v>27</v>
      </c>
      <c r="C30" s="22" t="s">
        <v>19</v>
      </c>
      <c r="D30" s="23"/>
      <c r="E30" s="23"/>
      <c r="F30" s="23"/>
    </row>
    <row r="31" ht="14.25" customHeight="1">
      <c r="A31" s="14"/>
      <c r="B31" s="19" t="s">
        <v>28</v>
      </c>
      <c r="C31" s="18" t="s">
        <v>9</v>
      </c>
      <c r="D31" s="23"/>
      <c r="E31" s="23"/>
      <c r="F31" s="23"/>
    </row>
    <row r="32" ht="14.25" customHeight="1">
      <c r="A32" s="14"/>
      <c r="B32" s="15"/>
      <c r="C32" s="18" t="s">
        <v>10</v>
      </c>
      <c r="D32" s="23"/>
      <c r="E32" s="23"/>
      <c r="F32" s="23"/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0</v>
      </c>
      <c r="D37" s="23">
        <f t="shared" ref="D37:F37" si="1">SUM(D3:D35)</f>
        <v>0</v>
      </c>
      <c r="E37" s="23">
        <f t="shared" si="1"/>
        <v>0</v>
      </c>
      <c r="F37" s="23">
        <f t="shared" si="1"/>
        <v>0</v>
      </c>
      <c r="G37" s="24"/>
    </row>
    <row r="38" ht="14.25" customHeight="1">
      <c r="B38" s="23" t="s">
        <v>32</v>
      </c>
      <c r="C38" s="25" t="str">
        <f t="shared" si="2"/>
        <v>#DIV/0!</v>
      </c>
      <c r="D38" s="25" t="str">
        <f>+D37/C37</f>
        <v>#DIV/0!</v>
      </c>
      <c r="E38" s="25" t="str">
        <f>+E37/C37</f>
        <v>#DIV/0!</v>
      </c>
      <c r="F38" s="25" t="str">
        <f>+F37/C37</f>
        <v>#DIV/0!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#DIV/0!</v>
      </c>
      <c r="D60" s="29" t="str">
        <f t="shared" ref="D60:D67" si="4">SUM(E3:E4)/$E$37</f>
        <v>#DIV/0!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 t="str">
        <f t="shared" si="3"/>
        <v>#DIV/0!</v>
      </c>
      <c r="D61" s="25" t="str">
        <f t="shared" si="4"/>
        <v>#DIV/0!</v>
      </c>
      <c r="E61" s="25" t="str">
        <f t="shared" si="5"/>
        <v>#DIV/0!</v>
      </c>
    </row>
    <row r="62" ht="14.25" customHeight="1">
      <c r="B62" s="30" t="s">
        <v>12</v>
      </c>
      <c r="C62" s="25" t="str">
        <f t="shared" si="3"/>
        <v>#DIV/0!</v>
      </c>
      <c r="D62" s="25" t="str">
        <f t="shared" si="4"/>
        <v>#DIV/0!</v>
      </c>
      <c r="E62" s="25" t="str">
        <f t="shared" si="5"/>
        <v>#DIV/0!</v>
      </c>
    </row>
    <row r="63" ht="14.25" customHeight="1">
      <c r="B63" s="30" t="s">
        <v>13</v>
      </c>
      <c r="C63" s="25" t="str">
        <f t="shared" si="3"/>
        <v>#DIV/0!</v>
      </c>
      <c r="D63" s="25" t="str">
        <f t="shared" si="4"/>
        <v>#DIV/0!</v>
      </c>
      <c r="E63" s="25" t="str">
        <f t="shared" si="5"/>
        <v>#DIV/0!</v>
      </c>
    </row>
    <row r="64" ht="14.25" customHeight="1">
      <c r="B64" s="30" t="s">
        <v>14</v>
      </c>
      <c r="C64" s="25" t="str">
        <f t="shared" si="3"/>
        <v>#DIV/0!</v>
      </c>
      <c r="D64" s="25" t="str">
        <f t="shared" si="4"/>
        <v>#DIV/0!</v>
      </c>
      <c r="E64" s="25" t="str">
        <f t="shared" si="5"/>
        <v>#DIV/0!</v>
      </c>
    </row>
    <row r="65" ht="14.25" customHeight="1">
      <c r="B65" s="30" t="s">
        <v>15</v>
      </c>
      <c r="C65" s="25" t="str">
        <f t="shared" si="3"/>
        <v>#DIV/0!</v>
      </c>
      <c r="D65" s="25" t="str">
        <f t="shared" si="4"/>
        <v>#DIV/0!</v>
      </c>
      <c r="E65" s="25" t="str">
        <f t="shared" si="5"/>
        <v>#DIV/0!</v>
      </c>
    </row>
    <row r="66" ht="14.25" customHeight="1">
      <c r="B66" s="30" t="s">
        <v>16</v>
      </c>
      <c r="C66" s="25" t="str">
        <f t="shared" si="3"/>
        <v>#DIV/0!</v>
      </c>
      <c r="D66" s="25" t="str">
        <f t="shared" si="4"/>
        <v>#DIV/0!</v>
      </c>
      <c r="E66" s="25" t="str">
        <f t="shared" si="5"/>
        <v>#DIV/0!</v>
      </c>
    </row>
    <row r="67" ht="14.25" customHeight="1">
      <c r="B67" s="30" t="s">
        <v>17</v>
      </c>
      <c r="C67" s="25" t="str">
        <f t="shared" si="3"/>
        <v>#DIV/0!</v>
      </c>
      <c r="D67" s="25" t="str">
        <f t="shared" si="4"/>
        <v>#DIV/0!</v>
      </c>
      <c r="E67" s="25" t="str">
        <f t="shared" si="5"/>
        <v>#DIV/0!</v>
      </c>
    </row>
    <row r="68" ht="14.25" customHeight="1">
      <c r="B68" s="20" t="s">
        <v>18</v>
      </c>
      <c r="C68" s="25" t="str">
        <f>(D19/$D$37)</f>
        <v>#DIV/0!</v>
      </c>
      <c r="D68" s="25" t="str">
        <f>(E19/$E$37)</f>
        <v>#DIV/0!</v>
      </c>
      <c r="E68" s="25" t="str">
        <f>(F19/$F$37)</f>
        <v>#DIV/0!</v>
      </c>
    </row>
    <row r="69" ht="14.25" customHeight="1">
      <c r="B69" s="30" t="s">
        <v>20</v>
      </c>
      <c r="C69" s="25" t="str">
        <f>SUM(D20:D21)/$D$37</f>
        <v>#DIV/0!</v>
      </c>
      <c r="D69" s="25" t="str">
        <f>SUM(E20:E21)/$E$37</f>
        <v>#DIV/0!</v>
      </c>
      <c r="E69" s="25" t="str">
        <f>SUM(F20:F21)/$F$37</f>
        <v>#DIV/0!</v>
      </c>
    </row>
    <row r="70" ht="14.25" customHeight="1">
      <c r="B70" s="20" t="s">
        <v>21</v>
      </c>
      <c r="C70" s="25" t="str">
        <f>(D19/$D$37)</f>
        <v>#DIV/0!</v>
      </c>
      <c r="D70" s="25" t="str">
        <f>(E19/$E$37)</f>
        <v>#DIV/0!</v>
      </c>
      <c r="E70" s="25" t="str">
        <f>(F19/$F$37)</f>
        <v>#DIV/0!</v>
      </c>
    </row>
    <row r="71" ht="14.25" customHeight="1">
      <c r="B71" s="30" t="s">
        <v>22</v>
      </c>
      <c r="C71" s="25" t="str">
        <f>SUM(D23:D24)/$D$37</f>
        <v>#DIV/0!</v>
      </c>
      <c r="D71" s="25" t="str">
        <f>SUM(E23:E24)/$E$37</f>
        <v>#DIV/0!</v>
      </c>
      <c r="E71" s="25" t="str">
        <f>SUM(F23:F24)/$F$37</f>
        <v>#DIV/0!</v>
      </c>
    </row>
    <row r="72" ht="14.25" customHeight="1">
      <c r="B72" s="30" t="s">
        <v>23</v>
      </c>
      <c r="C72" s="25" t="str">
        <f>SUM(D25:D26)/$D$37</f>
        <v>#DIV/0!</v>
      </c>
      <c r="D72" s="25" t="str">
        <f>SUM(E25:E26)/$E$37</f>
        <v>#DIV/0!</v>
      </c>
      <c r="E72" s="25" t="str">
        <f>SUM(F25:F26)/$F$37</f>
        <v>#DIV/0!</v>
      </c>
    </row>
    <row r="73" ht="14.25" customHeight="1">
      <c r="B73" s="20" t="s">
        <v>24</v>
      </c>
      <c r="C73" s="25" t="str">
        <f t="shared" ref="C73:C76" si="6">(D27/$D$37)</f>
        <v>#DIV/0!</v>
      </c>
      <c r="D73" s="25" t="str">
        <f t="shared" ref="D73:D76" si="7">(E27/$E$37)</f>
        <v>#DIV/0!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 t="str">
        <f t="shared" si="6"/>
        <v>#DIV/0!</v>
      </c>
      <c r="D74" s="25" t="str">
        <f t="shared" si="7"/>
        <v>#DIV/0!</v>
      </c>
      <c r="E74" s="25" t="str">
        <f t="shared" si="8"/>
        <v>#DIV/0!</v>
      </c>
    </row>
    <row r="75" ht="14.25" customHeight="1">
      <c r="B75" s="20" t="s">
        <v>26</v>
      </c>
      <c r="C75" s="25" t="str">
        <f t="shared" si="6"/>
        <v>#DIV/0!</v>
      </c>
      <c r="D75" s="25" t="str">
        <f t="shared" si="7"/>
        <v>#DIV/0!</v>
      </c>
      <c r="E75" s="25" t="str">
        <f t="shared" si="8"/>
        <v>#DIV/0!</v>
      </c>
    </row>
    <row r="76" ht="14.25" customHeight="1">
      <c r="B76" s="20" t="s">
        <v>27</v>
      </c>
      <c r="C76" s="25" t="str">
        <f t="shared" si="6"/>
        <v>#DIV/0!</v>
      </c>
      <c r="D76" s="25" t="str">
        <f t="shared" si="7"/>
        <v>#DIV/0!</v>
      </c>
      <c r="E76" s="25" t="str">
        <f t="shared" si="8"/>
        <v>#DIV/0!</v>
      </c>
    </row>
    <row r="77" ht="14.25" customHeight="1">
      <c r="B77" s="30" t="s">
        <v>33</v>
      </c>
      <c r="C77" s="25" t="str">
        <f>SUM(D31:D32)/$D$37</f>
        <v>#DIV/0!</v>
      </c>
      <c r="D77" s="25" t="str">
        <f>SUM(E31:E32)/$E$37</f>
        <v>#DIV/0!</v>
      </c>
      <c r="E77" s="25" t="str">
        <f>SUM(F31:F32)/$F$37</f>
        <v>#DIV/0!</v>
      </c>
    </row>
    <row r="78" ht="14.25" customHeight="1">
      <c r="B78" s="20" t="s">
        <v>29</v>
      </c>
      <c r="C78" s="25" t="str">
        <f>(D33/$D$37)</f>
        <v>#DIV/0!</v>
      </c>
      <c r="D78" s="25" t="str">
        <f>(E33/$E$37)</f>
        <v>#DIV/0!</v>
      </c>
      <c r="E78" s="25" t="str">
        <f>(F33/$F$37)</f>
        <v>#DIV/0!</v>
      </c>
    </row>
    <row r="79" ht="14.25" customHeight="1">
      <c r="B79" s="30" t="s">
        <v>30</v>
      </c>
      <c r="C79" s="25" t="str">
        <f>SUM(D34:D35)/$D$37</f>
        <v>#DIV/0!</v>
      </c>
      <c r="D79" s="25" t="str">
        <f>SUM(E34:E35)/$E$37</f>
        <v>#DIV/0!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orientation="landscape"/>
  <drawing r:id="rId1"/>
</worksheet>
</file>